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S\US Leitungsthemen\04 Luftsicherheit\03 Ausschreibungen und Verträge\Ausschreibung 2022 bis 2026\Unterlagen US\Fertig zur Abgabe\"/>
    </mc:Choice>
  </mc:AlternateContent>
  <xr:revisionPtr revIDLastSave="0" documentId="8_{5F34C521-6218-4E1D-BA3C-B06FF95E75EF}" xr6:coauthVersionLast="47" xr6:coauthVersionMax="47" xr10:uidLastSave="{00000000-0000-0000-0000-000000000000}"/>
  <bookViews>
    <workbookView xWindow="-96" yWindow="-96" windowWidth="24192" windowHeight="13092" firstSheet="1" activeTab="1" xr2:uid="{00000000-000D-0000-FFFF-FFFF00000000}"/>
  </bookViews>
  <sheets>
    <sheet name="Wertung der Angebote Gesamt" sheetId="1" r:id="rId1"/>
    <sheet name="Preisblankette" sheetId="11" r:id="rId2"/>
    <sheet name="I. Preisbewertung" sheetId="7" r:id="rId3"/>
    <sheet name="II. Leistungs- Umsetzungskonzep" sheetId="12" r:id="rId4"/>
    <sheet name="III. Qualitätssicherung" sheetId="9" r:id="rId5"/>
    <sheet name="IV. Mündliche Präsentation" sheetId="10" state="hidden" r:id="rId6"/>
  </sheets>
  <definedNames>
    <definedName name="_xlnm.Print_Area" localSheetId="0">'Wertung der Angebote Gesamt'!$A$1:$P$16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12" l="1"/>
  <c r="M5" i="12"/>
  <c r="M4" i="12"/>
  <c r="J5" i="1"/>
  <c r="J6" i="1"/>
  <c r="J7" i="1"/>
  <c r="J8" i="1"/>
  <c r="A18" i="10"/>
  <c r="A17" i="10"/>
  <c r="A16" i="10"/>
  <c r="A15" i="10"/>
  <c r="A14" i="10"/>
  <c r="E7" i="1"/>
  <c r="E5" i="1"/>
  <c r="E6" i="1"/>
  <c r="E8" i="1"/>
  <c r="D5" i="1"/>
  <c r="D6" i="1"/>
  <c r="D7" i="1"/>
  <c r="D8" i="1"/>
  <c r="D4" i="1"/>
  <c r="O4" i="1" l="1"/>
  <c r="O7" i="1"/>
  <c r="O8" i="1"/>
  <c r="O6" i="1"/>
  <c r="O5" i="1"/>
  <c r="P7" i="1" l="1"/>
  <c r="P8" i="1"/>
  <c r="P4" i="1"/>
  <c r="P5" i="1"/>
  <c r="P6" i="1"/>
</calcChain>
</file>

<file path=xl/sharedStrings.xml><?xml version="1.0" encoding="utf-8"?>
<sst xmlns="http://schemas.openxmlformats.org/spreadsheetml/2006/main" count="229" uniqueCount="158">
  <si>
    <t>Wertung der abgegebenen Luftsicherheitsdienstleistungen für Vertrag 02/27 bis 01/30</t>
  </si>
  <si>
    <t>I. Preisbewertung (500 Punkte max.)</t>
  </si>
  <si>
    <t>II. Leistungs – und Umsetzungskonzept (300 Punkte)</t>
  </si>
  <si>
    <t>III. Qualitätssicherung (max.200 Punkte)</t>
  </si>
  <si>
    <t>Nr.</t>
  </si>
  <si>
    <t>Firma</t>
  </si>
  <si>
    <t>Angebot (Netto)</t>
  </si>
  <si>
    <t xml:space="preserve"> Faktor 1 </t>
  </si>
  <si>
    <t xml:space="preserve">Struktur und Organisation der Niederlassung 
Planungsprozess für Personalmanagement und Schulung 		
IT-Systeme zur Auftragsdisposition, Dokumentation und Cybersecurity 		
Kennzahlen und Reporting 		
Durchführung vorgeschriebener Fortbildungsmaßnahmen </t>
  </si>
  <si>
    <t xml:space="preserve">Qualitätssicherungsmaßnahmen 		
Interne Kontrollen und Audits 		
Umgang mit Abweichungen und Mängeln 		
Kontinuierlicher Verbesserungsprozess aus Audits, Kennzahlen und Sicherheitsereignissen 		
Schnittstellen zum Auftraggeber 		
Schutz sicherheitsrelevanter IT- und Kommunikationssysteme sowie kritischer IT-Prozesse </t>
  </si>
  <si>
    <t>Summe Wertung (1000 Punkte max.)</t>
  </si>
  <si>
    <t>Ranking</t>
  </si>
  <si>
    <t>Firma A</t>
  </si>
  <si>
    <t>Firma B</t>
  </si>
  <si>
    <t>Firma C</t>
  </si>
  <si>
    <t>Firma D</t>
  </si>
  <si>
    <t>Firma E</t>
  </si>
  <si>
    <r>
      <rPr>
        <b/>
        <sz val="9"/>
        <rFont val="Arial"/>
        <family val="2"/>
      </rPr>
      <t xml:space="preserve">Formel Preisbewertung: 
</t>
    </r>
    <r>
      <rPr>
        <sz val="9"/>
        <rFont val="Arial"/>
        <family val="2"/>
      </rPr>
      <t xml:space="preserve">
Max. zu erreichende Punkte - (max zu erreichende Punkte x F x (Angebotspreis - niedrigster Angebotspreis) / nierdrigster Angebotspreis)
F = 1</t>
    </r>
  </si>
  <si>
    <t>0 Wertungspunkte (ungenügend)</t>
  </si>
  <si>
    <t>Punkteabzug, da die Ausführungen in allem Belangen ungenügend bzw. unzureichend sind oder: keine wertungsfähigen Angaben.</t>
  </si>
  <si>
    <t>1 Wertungspunkte (mangelhaft)</t>
  </si>
  <si>
    <t>Punkteabzug, da die Ausführungen schwerwiegende Defizite und Schwächen aufweist.</t>
  </si>
  <si>
    <t>2 Wertungspunkte (ausreichend)</t>
  </si>
  <si>
    <t>Punkteabzug, da die Ausführungen weiterreichende bzw. gewichtige Defizite und Schwächen aufweist.</t>
  </si>
  <si>
    <t>3 Wertungspunkte (befriedigend)</t>
  </si>
  <si>
    <t>Punkteabzug, da die Ausführungen mehrere bzw. nicht lediglich geringe Defizite und Schwächen aufweist.</t>
  </si>
  <si>
    <t>4 Wertungspunkte (gut)</t>
  </si>
  <si>
    <t>Punkteabzug, da die Ausführungen vereinzelt bzw.: geringfügige Defizite und Schwächen aufweisen.</t>
  </si>
  <si>
    <t>5 Wertungspunkte (sehr gut)</t>
  </si>
  <si>
    <t>Die Ausführungen sind schlüssig und nachvollziehbar. Der Inhalt des Angebotes entspricht in vollem Umfang dem Leistungsverzeichnis (LV).</t>
  </si>
  <si>
    <t>Preisblankette für Sicherheitsdienstleistungen für Vertrag 02/27 bis 01/30</t>
  </si>
  <si>
    <t>Alle Summen in € netto</t>
  </si>
  <si>
    <t>Leistung gem. LV
Gesamt = 85300 Einsatzstunden</t>
  </si>
  <si>
    <r>
      <t xml:space="preserve">Preis Wochentags
</t>
    </r>
    <r>
      <rPr>
        <sz val="10"/>
        <rFont val="Arial"/>
        <family val="2"/>
      </rPr>
      <t>[€/h]</t>
    </r>
  </si>
  <si>
    <r>
      <t xml:space="preserve">Preis Nachts
</t>
    </r>
    <r>
      <rPr>
        <sz val="10"/>
        <rFont val="Arial"/>
        <family val="2"/>
      </rPr>
      <t>[€/h]</t>
    </r>
  </si>
  <si>
    <r>
      <t xml:space="preserve">Preis Sonntags
</t>
    </r>
    <r>
      <rPr>
        <sz val="10"/>
        <rFont val="Arial"/>
        <family val="2"/>
      </rPr>
      <t>[€/h]</t>
    </r>
  </si>
  <si>
    <r>
      <t xml:space="preserve">Preis Feiertags
</t>
    </r>
    <r>
      <rPr>
        <sz val="10"/>
        <rFont val="Arial"/>
        <family val="2"/>
      </rPr>
      <t>[€/h]</t>
    </r>
  </si>
  <si>
    <r>
      <t xml:space="preserve">Eingesetzte Qualifikation(en)
</t>
    </r>
    <r>
      <rPr>
        <sz val="10"/>
        <rFont val="Arial"/>
        <family val="2"/>
      </rPr>
      <t>[%]</t>
    </r>
  </si>
  <si>
    <t>LSKP</t>
  </si>
  <si>
    <t>11.2.3.5</t>
  </si>
  <si>
    <t>Sonstige</t>
  </si>
  <si>
    <r>
      <rPr>
        <b/>
        <sz val="11"/>
        <color rgb="FF000000"/>
        <rFont val="Calibri"/>
      </rPr>
      <t xml:space="preserve">Personal und Warenkontrollen  
ca. 83000 </t>
    </r>
    <r>
      <rPr>
        <b/>
        <sz val="10"/>
        <color rgb="FF000000"/>
        <rFont val="Arial"/>
      </rPr>
      <t xml:space="preserve"> Stunden/Jahr</t>
    </r>
  </si>
  <si>
    <t>erbracht durch</t>
  </si>
  <si>
    <r>
      <rPr>
        <b/>
        <sz val="11"/>
        <color rgb="FF000000"/>
        <rFont val="Calibri"/>
      </rPr>
      <t>Allgemeine Bewachung</t>
    </r>
    <r>
      <rPr>
        <b/>
        <sz val="10"/>
        <color rgb="FF000000"/>
        <rFont val="Arial"/>
      </rPr>
      <t xml:space="preserve"> ca. 300  Std/p.a.</t>
    </r>
  </si>
  <si>
    <t xml:space="preserve">Begleitung von Flughafenlieferungen  
ca. 2000 Std/p.a               </t>
  </si>
  <si>
    <t>Kalkulationsbasis</t>
  </si>
  <si>
    <r>
      <t xml:space="preserve">Tariflicher Grundlohn
</t>
    </r>
    <r>
      <rPr>
        <sz val="10"/>
        <rFont val="Arial"/>
        <family val="2"/>
      </rPr>
      <t>[€/h]</t>
    </r>
  </si>
  <si>
    <r>
      <t xml:space="preserve">kalkulierte Abwesenheitszuschläge
</t>
    </r>
    <r>
      <rPr>
        <sz val="10"/>
        <rFont val="Arial"/>
        <family val="2"/>
      </rPr>
      <t>[%]</t>
    </r>
  </si>
  <si>
    <t>Operatives Personal</t>
  </si>
  <si>
    <t>kalkulierte 
Anzahl [FTE]</t>
  </si>
  <si>
    <t>[€/h]</t>
  </si>
  <si>
    <t>Arbeitszeit [h/Woche]</t>
  </si>
  <si>
    <t>Krkh. [%]</t>
  </si>
  <si>
    <t>Urlaub [Tage p.a.]</t>
  </si>
  <si>
    <t>Feiertage Nieder-
sachsen [Tage p.a.]</t>
  </si>
  <si>
    <t>Schulung [Tage p.a.]</t>
  </si>
  <si>
    <r>
      <t xml:space="preserve">resultierende Anwesenheit 
</t>
    </r>
    <r>
      <rPr>
        <sz val="10"/>
        <rFont val="Arial"/>
        <family val="2"/>
      </rPr>
      <t>[h p.a.]</t>
    </r>
  </si>
  <si>
    <r>
      <t xml:space="preserve">Sonstige
</t>
    </r>
    <r>
      <rPr>
        <sz val="10"/>
        <rFont val="Arial"/>
        <family val="2"/>
      </rPr>
      <t>(bitte Qualifikation beschreiben)</t>
    </r>
  </si>
  <si>
    <r>
      <rPr>
        <b/>
        <u/>
        <sz val="11"/>
        <rFont val="Arial"/>
        <family val="2"/>
      </rPr>
      <t>Einkalkuliertes</t>
    </r>
    <r>
      <rPr>
        <b/>
        <sz val="11"/>
        <rFont val="Arial"/>
        <family val="2"/>
      </rPr>
      <t xml:space="preserve"> Zusatzpersonal 
</t>
    </r>
    <r>
      <rPr>
        <sz val="11"/>
        <rFont val="Arial"/>
        <family val="2"/>
      </rPr>
      <t>(am Standort HAJ)</t>
    </r>
  </si>
  <si>
    <t>Anzahl [FTE]</t>
  </si>
  <si>
    <t>Stationsleitung</t>
  </si>
  <si>
    <t>Schichtleitung</t>
  </si>
  <si>
    <t>Disposition</t>
  </si>
  <si>
    <t>Ausbildungspersonal</t>
  </si>
  <si>
    <t>...</t>
  </si>
  <si>
    <t>Enthalten in endgültigen obigen Stundensätzen</t>
  </si>
  <si>
    <r>
      <rPr>
        <b/>
        <u/>
        <sz val="11"/>
        <rFont val="Arial"/>
        <family val="2"/>
      </rPr>
      <t>Einkalkulierte</t>
    </r>
    <r>
      <rPr>
        <b/>
        <sz val="11"/>
        <rFont val="Arial"/>
        <family val="2"/>
      </rPr>
      <t xml:space="preserve">
Sachkosten</t>
    </r>
  </si>
  <si>
    <t>Anzahl 
[Stck. oder qm usw.]</t>
  </si>
  <si>
    <t>Kosten
[€/Stck., /qm, usw.]</t>
  </si>
  <si>
    <r>
      <t xml:space="preserve">berücksichtigte Gesamtkosten 
</t>
    </r>
    <r>
      <rPr>
        <sz val="10"/>
        <rFont val="Arial"/>
        <family val="2"/>
      </rPr>
      <t>[€ p.a.]</t>
    </r>
  </si>
  <si>
    <t>= Aufschlag Stundensatz LSKP[€/h]</t>
  </si>
  <si>
    <t>= Aufschlag Stundensatz 11.2.3.5. [€/h]</t>
  </si>
  <si>
    <t>= Aufschlag Stundensatz Sonstige [€/h]</t>
  </si>
  <si>
    <t xml:space="preserve">Eigene Fahrzeuge
</t>
  </si>
  <si>
    <t>IT</t>
  </si>
  <si>
    <t>Ausweise</t>
  </si>
  <si>
    <t>Flächen</t>
  </si>
  <si>
    <t>Dienstkleidung</t>
  </si>
  <si>
    <t>Schulungen</t>
  </si>
  <si>
    <t>Versicherungen</t>
  </si>
  <si>
    <t>Sonstiges</t>
  </si>
  <si>
    <r>
      <rPr>
        <b/>
        <u/>
        <sz val="11"/>
        <rFont val="Arial"/>
        <family val="2"/>
      </rPr>
      <t>Einkalkulierte</t>
    </r>
    <r>
      <rPr>
        <b/>
        <sz val="11"/>
        <rFont val="Arial"/>
        <family val="2"/>
      </rPr>
      <t xml:space="preserve">
Aufschläge</t>
    </r>
  </si>
  <si>
    <t>Pauschal [€ p.a.]</t>
  </si>
  <si>
    <t>Overhead</t>
  </si>
  <si>
    <t>Durchkalkulation der im LV geforderten Besetzungsmatrix</t>
  </si>
  <si>
    <t>Gesamtkosten
[€ netto]</t>
  </si>
  <si>
    <t>Gewinn und Risiko</t>
  </si>
  <si>
    <t xml:space="preserve">Jahr 1
</t>
  </si>
  <si>
    <t>Preise der abgegebenen Sicherheitsdienstleistungen für Vertrag 02/27 bis 01/30 (50 % - max 500 Punkte)</t>
  </si>
  <si>
    <t xml:space="preserve">   EP                                          GP</t>
  </si>
  <si>
    <t>EP                                       GP</t>
  </si>
  <si>
    <t xml:space="preserve">    EP                                        GP</t>
  </si>
  <si>
    <t>EP                                         GP</t>
  </si>
  <si>
    <r>
      <rPr>
        <b/>
        <sz val="11"/>
        <color rgb="FF000000"/>
        <rFont val="Calibri"/>
      </rPr>
      <t xml:space="preserve">Personal und Warenkontrollen 
83000 </t>
    </r>
    <r>
      <rPr>
        <sz val="11"/>
        <color rgb="FF000000"/>
        <rFont val="Arial"/>
      </rPr>
      <t xml:space="preserve"> Stunden/Jahr</t>
    </r>
  </si>
  <si>
    <t>xx,xx €/h                xxx €</t>
  </si>
  <si>
    <r>
      <rPr>
        <b/>
        <sz val="11"/>
        <color rgb="FF000000"/>
        <rFont val="Calibri"/>
      </rPr>
      <t>Allgemeine Bewachung</t>
    </r>
    <r>
      <rPr>
        <sz val="11"/>
        <color rgb="FF000000"/>
        <rFont val="Arial"/>
      </rPr>
      <t xml:space="preserve">  300  Std/p.a.</t>
    </r>
  </si>
  <si>
    <t>xx,xx €/h                     xxx €</t>
  </si>
  <si>
    <r>
      <rPr>
        <b/>
        <sz val="11"/>
        <color rgb="FF000000"/>
        <rFont val="Arial"/>
      </rPr>
      <t xml:space="preserve">Begleitung von Flughafenlieferungen </t>
    </r>
    <r>
      <rPr>
        <sz val="11"/>
        <color rgb="FF000000"/>
        <rFont val="Arial"/>
      </rPr>
      <t xml:space="preserve"> 2000  Std/p.a               </t>
    </r>
  </si>
  <si>
    <t>xx,xx €/h                        xxx €</t>
  </si>
  <si>
    <t>Summe /netto</t>
  </si>
  <si>
    <t>xxxxxx €</t>
  </si>
  <si>
    <t>Ranking nach Prüfung</t>
  </si>
  <si>
    <t xml:space="preserve">Leistungs  - und Umsetzungskonzept - Wertungskriterien für Vertrag 02/27 bis 01/30 (30 % - Max. 300 Punkte)
</t>
  </si>
  <si>
    <t>Dienstleister</t>
  </si>
  <si>
    <t xml:space="preserve">Struktur und Organisation der Niederlassung 
</t>
  </si>
  <si>
    <t xml:space="preserve">Planungsprozess für Personalmanagement und Schulung </t>
  </si>
  <si>
    <t xml:space="preserve">IT-Systeme zur Auftragsdisposition, Dokumentation </t>
  </si>
  <si>
    <t xml:space="preserve">Kennzahlen und Reporting </t>
  </si>
  <si>
    <t xml:space="preserve">Durchführung vorgeschriebener Fortbildungsmaßnahmen </t>
  </si>
  <si>
    <t>Zusammenfassung</t>
  </si>
  <si>
    <t>Begründung</t>
  </si>
  <si>
    <t>Punkte (max. 80)</t>
  </si>
  <si>
    <t>Punkte (max. 60)</t>
  </si>
  <si>
    <t>Punkte 
(max. 50)</t>
  </si>
  <si>
    <t>Punkte 
(max. 40)</t>
  </si>
  <si>
    <t>Punkte
(max. 70)</t>
  </si>
  <si>
    <t>Schriftliche Zusammenfassung</t>
  </si>
  <si>
    <t>Punkte (max. 300)</t>
  </si>
  <si>
    <t xml:space="preserve">Darstellung der Aufbau- und Ablauforganisation, insbesondere anhand grafischer Darstellungen, Funktionsbeschreibungen, Verantwortlichkeiten und Vertretungsregelungen.  </t>
  </si>
  <si>
    <t xml:space="preserve">Darstellung der Personalplanung, Personalverfügbarkeit, Qualifikationssteuerung, Schulungsplanung sowie des Umgangs mit Ausfällen, Nachbesetzungen und kurzfristigen Bedarfsänderungen. </t>
  </si>
  <si>
    <t xml:space="preserve">Darstellung der eingesetzten IT-Systeme zur Auftragsdisposition, Einsatzplanung, Dokumentation, Qualifikationsverwaltung und Nachweisführung  </t>
  </si>
  <si>
    <t xml:space="preserve">Darstellung der vorgesehenen Leistungskennzahlen, insbesondere § 8 LuftSiG-spezifischer Leistungskennzahlen, sowie der Berichtswege, Berichtsintervalle und Eskalationsmechanismen. </t>
  </si>
  <si>
    <t xml:space="preserve">Darstellung der Organisation, Planung, Durchführung, Dokumentation und Nachverfolgung der vorgeschriebenen Fortbildungsmaßnahmen. </t>
  </si>
  <si>
    <t xml:space="preserve">Qualitätssicherung - Wertungskriterien für Vertrag 02/27 bis 01/30 (30 % - Max. 200 Punkte)
</t>
  </si>
  <si>
    <t xml:space="preserve">Qualitätssicherungsmaßnahmen </t>
  </si>
  <si>
    <t xml:space="preserve">Interne Kontrollen und Audits </t>
  </si>
  <si>
    <t xml:space="preserve">Umgang mit Abweichungen und Mängeln </t>
  </si>
  <si>
    <t xml:space="preserve">Kontinuierlicher Verbesserungsprozess aus Audits, Kennzahlen und Sicherheitsereignissen </t>
  </si>
  <si>
    <t xml:space="preserve">Schnittstellen zum Auftraggeber </t>
  </si>
  <si>
    <t>Inhaltliche Wertung</t>
  </si>
  <si>
    <t>Punkte (max. 70)</t>
  </si>
  <si>
    <t>Punkte (max. 20)</t>
  </si>
  <si>
    <t>Punkte (max. 30)</t>
  </si>
  <si>
    <t>Punkte (max. 200)</t>
  </si>
  <si>
    <t xml:space="preserve">Darstellung der vorgesehenen Maßnahmen zur Sicherstellung einer ordnungsgemäßen, zuverlässigen und vertragskonformen Leistungserbringung. </t>
  </si>
  <si>
    <t xml:space="preserve">Darstellung der geplanten eigenen Kontrollmechanismen, Auditverfahren, Prüffrequenzen, Verantwortlichkeiten und Dokumentationspflichten. </t>
  </si>
  <si>
    <t xml:space="preserve">Darstellung des Verfahrens zur Erkennung, Bewertung, Dokumentation, Eskalation und nachhaltigen Beseitigung von Qualitätsabweichungen. </t>
  </si>
  <si>
    <t xml:space="preserve">Darstellung der Verfahren zur Auswertung von Qualitätskennzahlen, Beschwerdemanagement, Lessons Learned, Sicherheitsereignissen und sonstigen Feststellungen sowie zur daraus abgeleiteten Optimierung der Leistungsprozesse. </t>
  </si>
  <si>
    <t xml:space="preserve">Darstellung der Kommunikations-, Berichts- und Eskalationswege gegenüber dem Auftraggeber, insbesondere bei sicherheitsrelevanten Feststellungen oder wiederkehrenden Qualitätsmängeln. </t>
  </si>
  <si>
    <t xml:space="preserve">Formblatt Bietergespräche </t>
  </si>
  <si>
    <t>Vergabe  Luftsicherheitsdienstleistungen in den Bereichen Personal - und Warenkontrollen, Flughafenlieferungen sowie allgemeine Bewachungen</t>
  </si>
  <si>
    <t xml:space="preserve">Gesamtbewertung </t>
  </si>
  <si>
    <t>Bieter</t>
  </si>
  <si>
    <t xml:space="preserve">Gesamte Punktzahl von Erläuterungen &amp; Fragestellungen </t>
  </si>
  <si>
    <t>Anmerkung (Beispielhaft)</t>
  </si>
  <si>
    <r>
      <rPr>
        <b/>
        <u/>
        <sz val="10"/>
        <rFont val="Arial"/>
        <family val="2"/>
      </rPr>
      <t>Allg. Vorgaben</t>
    </r>
    <r>
      <rPr>
        <sz val="10"/>
        <rFont val="Arial"/>
        <family val="2"/>
      </rPr>
      <t xml:space="preserve">
Überschreitung der vorgegebenen Zeit, vorgegebene Wertungskriterien wurden nicht exakt eingehalten.
</t>
    </r>
    <r>
      <rPr>
        <b/>
        <u/>
        <sz val="10"/>
        <rFont val="Arial"/>
        <family val="2"/>
      </rPr>
      <t>Motivation</t>
    </r>
    <r>
      <rPr>
        <sz val="10"/>
        <rFont val="Arial"/>
        <family val="2"/>
      </rPr>
      <t xml:space="preserve">
Motivation nur in einer Folie dargestellt, lediglich die Hygienefaktoren benannt, 
kein Konzept vorgetragen &gt; lediglich auf Nachfrage erläutert
</t>
    </r>
    <r>
      <rPr>
        <b/>
        <u/>
        <sz val="10"/>
        <rFont val="Arial"/>
        <family val="2"/>
      </rPr>
      <t xml:space="preserve">Durchführungskonzept
</t>
    </r>
    <r>
      <rPr>
        <sz val="10"/>
        <rFont val="Arial"/>
        <family val="2"/>
      </rPr>
      <t xml:space="preserve">kein nachhaltiges Reporting erläutert
</t>
    </r>
    <r>
      <rPr>
        <b/>
        <u/>
        <sz val="10"/>
        <rFont val="Arial"/>
        <family val="2"/>
      </rPr>
      <t>Allgemeiner Eindruck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Alte Strukturen und denkweisen, ebenfalls nicht abgestimmte Überwachung der Mitarbeiter mit führen von "Listen" 
</t>
    </r>
    <r>
      <rPr>
        <i/>
        <sz val="10"/>
        <rFont val="Arial"/>
        <family val="2"/>
      </rPr>
      <t>keine ehrliche Präsentation</t>
    </r>
    <r>
      <rPr>
        <sz val="10"/>
        <rFont val="Arial"/>
        <family val="2"/>
      </rPr>
      <t xml:space="preserve">
</t>
    </r>
  </si>
  <si>
    <r>
      <rPr>
        <b/>
        <u/>
        <sz val="10"/>
        <rFont val="Arial"/>
        <family val="2"/>
      </rPr>
      <t>Allg. Vorgaben</t>
    </r>
    <r>
      <rPr>
        <sz val="10"/>
        <rFont val="Arial"/>
        <family val="2"/>
      </rPr>
      <t xml:space="preserve">
Zeitvorgaben wurden eingehalten
</t>
    </r>
    <r>
      <rPr>
        <b/>
        <u/>
        <sz val="10"/>
        <rFont val="Arial"/>
        <family val="2"/>
      </rPr>
      <t>Durchführungskonzept</t>
    </r>
    <r>
      <rPr>
        <sz val="10"/>
        <rFont val="Arial"/>
        <family val="2"/>
      </rPr>
      <t xml:space="preserve">
Durchführungskonzept wurde nur in der Übernahme besprochen, das weiterführende und anschließende Konzept nach der Übernahme wurde nicht erwähnt &gt; fehlendes "Gesamtkonzept"
</t>
    </r>
    <r>
      <rPr>
        <b/>
        <u/>
        <sz val="10"/>
        <rFont val="Arial"/>
        <family val="2"/>
      </rPr>
      <t xml:space="preserve">Allgemeiner Eindruck
</t>
    </r>
    <r>
      <rPr>
        <sz val="10"/>
        <rFont val="Arial"/>
        <family val="2"/>
      </rPr>
      <t xml:space="preserve">sehr modern und sehr strukturiert. Insgesamt ein sehr rundes und positives Bild, schlüssige Darstellung
</t>
    </r>
  </si>
  <si>
    <r>
      <rPr>
        <b/>
        <u/>
        <sz val="10"/>
        <rFont val="Arial"/>
        <family val="2"/>
      </rPr>
      <t>Allg. Vorgaben</t>
    </r>
    <r>
      <rPr>
        <sz val="10"/>
        <rFont val="Arial"/>
        <family val="2"/>
      </rPr>
      <t xml:space="preserve">
Zeitvorgaben wurden eingehalten
</t>
    </r>
    <r>
      <rPr>
        <b/>
        <u/>
        <sz val="10"/>
        <rFont val="Arial"/>
        <family val="2"/>
      </rPr>
      <t xml:space="preserve">Praktische Trainer
</t>
    </r>
    <r>
      <rPr>
        <sz val="10"/>
        <rFont val="Arial"/>
        <family val="2"/>
      </rPr>
      <t xml:space="preserve">wurde zu allgemein gehalten, erst auf Nachfrage wurde ins Detail gegangen und seperate Schulungen für Trainer und Führungskräfte eräutert.
</t>
    </r>
    <r>
      <rPr>
        <b/>
        <u/>
        <sz val="10"/>
        <rFont val="Arial"/>
        <family val="2"/>
      </rPr>
      <t xml:space="preserve">Allgemeiner Eindruck
</t>
    </r>
    <r>
      <rPr>
        <sz val="10"/>
        <rFont val="Arial"/>
        <family val="2"/>
      </rPr>
      <t xml:space="preserve">strukturiert und gut vorbereitet, Insgesamt eine nachvollziehbare und schlüssige Präsentation
</t>
    </r>
  </si>
  <si>
    <r>
      <rPr>
        <b/>
        <u/>
        <sz val="10"/>
        <rFont val="Arial"/>
        <family val="2"/>
      </rPr>
      <t>Allg. Vorgaben</t>
    </r>
    <r>
      <rPr>
        <sz val="10"/>
        <rFont val="Arial"/>
        <family val="2"/>
      </rPr>
      <t xml:space="preserve">
Zeitvorgaben wurden eingehalten
</t>
    </r>
    <r>
      <rPr>
        <b/>
        <u/>
        <sz val="10"/>
        <rFont val="Arial"/>
        <family val="2"/>
      </rPr>
      <t xml:space="preserve">Motivation 
</t>
    </r>
    <r>
      <rPr>
        <sz val="10"/>
        <rFont val="Arial"/>
        <family val="2"/>
      </rPr>
      <t xml:space="preserve">lediglich die Hygienefaktoren benannt, jedoch auf Nachfrage wird stark auf den einzelnen MA eingegangen, gute Förderungs- und Aufstiegschancen
</t>
    </r>
    <r>
      <rPr>
        <b/>
        <u/>
        <sz val="10"/>
        <rFont val="Arial"/>
        <family val="2"/>
      </rPr>
      <t xml:space="preserve">Praktische Trainer
</t>
    </r>
    <r>
      <rPr>
        <sz val="10"/>
        <rFont val="Arial"/>
        <family val="2"/>
      </rPr>
      <t xml:space="preserve">praktische Trainer verfügen über keine behördliche Prüfung. Auch auf Nachfrage wurde dies bestätigt. Es dürfen nur Trainer mit Zulassung  schulen sonst ist keine Anrechnung der Schulungsstunden möglich &gt; würden Sie aber bei Bedarf bei der Behörde einreichen.
</t>
    </r>
    <r>
      <rPr>
        <b/>
        <u/>
        <sz val="10"/>
        <rFont val="Arial"/>
        <family val="2"/>
      </rPr>
      <t xml:space="preserve">Allgemeiner Eindruck
</t>
    </r>
    <r>
      <rPr>
        <sz val="10"/>
        <rFont val="Arial"/>
        <family val="2"/>
      </rPr>
      <t>Insgesamt eine nachvollziehbare strukturierte Präsentation, ein positiver Eindruck</t>
    </r>
  </si>
  <si>
    <r>
      <rPr>
        <b/>
        <u/>
        <sz val="10"/>
        <rFont val="Arial"/>
        <family val="2"/>
      </rPr>
      <t>Allg. Vorgaben</t>
    </r>
    <r>
      <rPr>
        <sz val="10"/>
        <rFont val="Arial"/>
        <family val="2"/>
      </rPr>
      <t xml:space="preserve">
Zeitvorgaben wurden eingehalten
</t>
    </r>
    <r>
      <rPr>
        <b/>
        <u/>
        <sz val="10"/>
        <rFont val="Arial"/>
        <family val="2"/>
      </rPr>
      <t xml:space="preserve">Rekrutierungsprozess
</t>
    </r>
    <r>
      <rPr>
        <sz val="10"/>
        <rFont val="Arial"/>
        <family val="2"/>
      </rPr>
      <t xml:space="preserve">keine Erläuterung des QM sowie der Prozessverantwortliche nicht erwähnt.
</t>
    </r>
    <r>
      <rPr>
        <b/>
        <u/>
        <sz val="10"/>
        <rFont val="Arial"/>
        <family val="2"/>
      </rPr>
      <t xml:space="preserve">Motivation
</t>
    </r>
    <r>
      <rPr>
        <sz val="10"/>
        <rFont val="Arial"/>
        <family val="2"/>
      </rPr>
      <t xml:space="preserve">nur Hygienefaktoren benannt, lediglich auf allgemeine Vorraussetzungen eingegenagen, Begründung das Arbeitsumfeld ist die wichtigste Motivation, sehr geringe Darstellung der Motivation.
</t>
    </r>
    <r>
      <rPr>
        <b/>
        <u/>
        <sz val="10"/>
        <rFont val="Arial"/>
        <family val="2"/>
      </rPr>
      <t xml:space="preserve">Durchführungskonzept
</t>
    </r>
    <r>
      <rPr>
        <sz val="10"/>
        <rFont val="Arial"/>
        <family val="2"/>
      </rPr>
      <t xml:space="preserve">wenig Erläuterung, keine Darstellung zum Übernahmekonzept, keine Zeitschine oder Phasen der Übernahme erläutert, lediglich das "jemand" vor Ort ist.
Viel Nachfragen in diesem Punkt, diese wurden jedoch nur Oberflächlich erläutert
</t>
    </r>
    <r>
      <rPr>
        <b/>
        <u/>
        <sz val="10"/>
        <rFont val="Arial"/>
        <family val="2"/>
      </rPr>
      <t xml:space="preserve">Praktische Trainer
</t>
    </r>
    <r>
      <rPr>
        <sz val="10"/>
        <rFont val="Arial"/>
        <family val="2"/>
      </rPr>
      <t xml:space="preserve">praktische Trainer nach den Vorgaben unseres LV wurden nicht vorgesehen bzw. berücksichtigt, lediglich Mentoren ohne Trainerzulassung. Konzept wurde kaum erläutert, erst auf Nachfrage wurde ins Detail gegenagen. 
</t>
    </r>
    <r>
      <rPr>
        <b/>
        <u/>
        <sz val="10"/>
        <rFont val="Arial"/>
        <family val="2"/>
      </rPr>
      <t>Allgemeiner Eindruck</t>
    </r>
    <r>
      <rPr>
        <sz val="10"/>
        <rFont val="Arial"/>
        <family val="2"/>
      </rPr>
      <t xml:space="preserve">
Sehr oberflächliches Konzept, keine Struktur auch keine schlüssige Präsentation</t>
    </r>
    <r>
      <rPr>
        <b/>
        <u/>
        <sz val="10"/>
        <rFont val="Arial"/>
        <family val="2"/>
      </rPr>
      <t xml:space="preserve">
</t>
    </r>
  </si>
  <si>
    <t>bis</t>
  </si>
  <si>
    <t>Punkte
entsprechen:</t>
  </si>
  <si>
    <t>0 Wetungspunkte</t>
  </si>
  <si>
    <t>1 Wertungspunkt</t>
  </si>
  <si>
    <t>2 Wertungspunkte</t>
  </si>
  <si>
    <t>3 Wertungspunkte</t>
  </si>
  <si>
    <t>4 Wertungspunkte</t>
  </si>
  <si>
    <t>5 Wertungspunkte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</si>
</sst>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9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6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rgb="FF000000"/>
      <name val="Arial"/>
    </font>
    <font>
      <b/>
      <sz val="11"/>
      <color rgb="FF000000"/>
      <name val="Arial"/>
      <charset val="1"/>
    </font>
    <font>
      <sz val="11"/>
      <name val="Arial"/>
    </font>
    <font>
      <b/>
      <sz val="11"/>
      <color rgb="FF000000"/>
      <name val="Calibri"/>
    </font>
    <font>
      <sz val="11"/>
      <color rgb="FF000000"/>
      <name val="Arial"/>
    </font>
    <font>
      <b/>
      <sz val="11"/>
      <color rgb="FF000000"/>
      <name val="Arial"/>
    </font>
    <font>
      <sz val="16"/>
      <name val="Arial"/>
      <family val="2"/>
    </font>
    <font>
      <b/>
      <sz val="16"/>
      <name val="Arial"/>
    </font>
    <font>
      <i/>
      <sz val="11"/>
      <name val="Arial"/>
      <family val="2"/>
    </font>
    <font>
      <i/>
      <sz val="11"/>
      <name val="Arial"/>
    </font>
    <font>
      <i/>
      <sz val="11"/>
      <color rgb="FF000000"/>
      <name val="Arial"/>
    </font>
  </fonts>
  <fills count="1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1" fillId="10" borderId="0" applyNumberFormat="0" applyBorder="0" applyAlignment="0" applyProtection="0"/>
    <xf numFmtId="0" fontId="12" fillId="11" borderId="0" applyNumberFormat="0" applyBorder="0" applyAlignment="0" applyProtection="0"/>
  </cellStyleXfs>
  <cellXfs count="201">
    <xf numFmtId="0" fontId="0" fillId="0" borderId="0" xfId="0"/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wrapText="1"/>
    </xf>
    <xf numFmtId="0" fontId="11" fillId="10" borderId="1" xfId="1" applyBorder="1" applyAlignment="1">
      <alignment vertical="top" wrapText="1"/>
    </xf>
    <xf numFmtId="0" fontId="12" fillId="11" borderId="1" xfId="2" applyBorder="1" applyAlignment="1">
      <alignment vertical="top" wrapText="1"/>
    </xf>
    <xf numFmtId="0" fontId="14" fillId="0" borderId="0" xfId="0" applyFont="1" applyAlignment="1">
      <alignment horizontal="center"/>
    </xf>
    <xf numFmtId="0" fontId="16" fillId="12" borderId="9" xfId="0" applyFont="1" applyFill="1" applyBorder="1"/>
    <xf numFmtId="0" fontId="16" fillId="12" borderId="10" xfId="0" applyFont="1" applyFill="1" applyBorder="1" applyAlignment="1">
      <alignment horizontal="center"/>
    </xf>
    <xf numFmtId="0" fontId="16" fillId="12" borderId="5" xfId="0" applyFont="1" applyFill="1" applyBorder="1"/>
    <xf numFmtId="0" fontId="16" fillId="13" borderId="9" xfId="0" applyFont="1" applyFill="1" applyBorder="1"/>
    <xf numFmtId="0" fontId="16" fillId="13" borderId="0" xfId="0" applyFont="1" applyFill="1" applyAlignment="1">
      <alignment horizontal="center"/>
    </xf>
    <xf numFmtId="0" fontId="16" fillId="13" borderId="6" xfId="0" applyFont="1" applyFill="1" applyBorder="1"/>
    <xf numFmtId="0" fontId="16" fillId="8" borderId="9" xfId="0" applyFont="1" applyFill="1" applyBorder="1"/>
    <xf numFmtId="0" fontId="16" fillId="8" borderId="10" xfId="0" applyFont="1" applyFill="1" applyBorder="1" applyAlignment="1">
      <alignment horizontal="center"/>
    </xf>
    <xf numFmtId="0" fontId="16" fillId="8" borderId="5" xfId="0" applyFont="1" applyFill="1" applyBorder="1"/>
    <xf numFmtId="0" fontId="16" fillId="9" borderId="9" xfId="0" applyFont="1" applyFill="1" applyBorder="1"/>
    <xf numFmtId="0" fontId="16" fillId="9" borderId="0" xfId="0" applyFont="1" applyFill="1" applyAlignment="1">
      <alignment horizontal="center"/>
    </xf>
    <xf numFmtId="0" fontId="16" fillId="9" borderId="6" xfId="0" applyFont="1" applyFill="1" applyBorder="1"/>
    <xf numFmtId="0" fontId="16" fillId="3" borderId="9" xfId="0" applyFont="1" applyFill="1" applyBorder="1"/>
    <xf numFmtId="0" fontId="16" fillId="3" borderId="10" xfId="0" applyFont="1" applyFill="1" applyBorder="1" applyAlignment="1">
      <alignment horizontal="center"/>
    </xf>
    <xf numFmtId="0" fontId="16" fillId="3" borderId="5" xfId="0" applyFont="1" applyFill="1" applyBorder="1"/>
    <xf numFmtId="0" fontId="16" fillId="5" borderId="7" xfId="0" applyFont="1" applyFill="1" applyBorder="1"/>
    <xf numFmtId="0" fontId="16" fillId="5" borderId="3" xfId="0" applyFont="1" applyFill="1" applyBorder="1" applyAlignment="1">
      <alignment horizontal="center"/>
    </xf>
    <xf numFmtId="0" fontId="16" fillId="5" borderId="8" xfId="0" applyFont="1" applyFill="1" applyBorder="1"/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4" fontId="8" fillId="5" borderId="1" xfId="0" applyNumberFormat="1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1" fillId="10" borderId="1" xfId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10" borderId="1" xfId="1" applyBorder="1" applyAlignment="1">
      <alignment horizontal="center" vertical="center" wrapText="1"/>
    </xf>
    <xf numFmtId="0" fontId="12" fillId="11" borderId="1" xfId="2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12" borderId="10" xfId="0" quotePrefix="1" applyFont="1" applyFill="1" applyBorder="1" applyAlignment="1">
      <alignment vertical="center" wrapText="1"/>
    </xf>
    <xf numFmtId="0" fontId="16" fillId="13" borderId="10" xfId="0" quotePrefix="1" applyFont="1" applyFill="1" applyBorder="1" applyAlignment="1">
      <alignment vertical="center" wrapText="1"/>
    </xf>
    <xf numFmtId="0" fontId="16" fillId="8" borderId="10" xfId="0" quotePrefix="1" applyFont="1" applyFill="1" applyBorder="1" applyAlignment="1">
      <alignment vertical="center" wrapText="1"/>
    </xf>
    <xf numFmtId="0" fontId="16" fillId="9" borderId="10" xfId="0" quotePrefix="1" applyFont="1" applyFill="1" applyBorder="1" applyAlignment="1">
      <alignment vertical="center" wrapText="1"/>
    </xf>
    <xf numFmtId="0" fontId="16" fillId="3" borderId="10" xfId="0" quotePrefix="1" applyFont="1" applyFill="1" applyBorder="1" applyAlignment="1">
      <alignment vertical="center" wrapText="1"/>
    </xf>
    <xf numFmtId="0" fontId="16" fillId="5" borderId="10" xfId="0" quotePrefix="1" applyFont="1" applyFill="1" applyBorder="1" applyAlignment="1">
      <alignment vertical="center" wrapText="1"/>
    </xf>
    <xf numFmtId="0" fontId="0" fillId="14" borderId="0" xfId="0" applyFill="1"/>
    <xf numFmtId="0" fontId="19" fillId="15" borderId="0" xfId="0" applyFont="1" applyFill="1"/>
    <xf numFmtId="0" fontId="20" fillId="15" borderId="0" xfId="0" applyFont="1" applyFill="1"/>
    <xf numFmtId="0" fontId="21" fillId="15" borderId="0" xfId="0" applyFont="1" applyFill="1"/>
    <xf numFmtId="0" fontId="3" fillId="14" borderId="0" xfId="0" applyFont="1" applyFill="1"/>
    <xf numFmtId="0" fontId="1" fillId="14" borderId="0" xfId="0" applyFont="1" applyFill="1" applyAlignment="1">
      <alignment horizontal="right" wrapText="1"/>
    </xf>
    <xf numFmtId="0" fontId="1" fillId="16" borderId="0" xfId="0" applyFont="1" applyFill="1" applyAlignment="1">
      <alignment horizontal="center" wrapText="1"/>
    </xf>
    <xf numFmtId="0" fontId="1" fillId="14" borderId="0" xfId="0" applyFont="1" applyFill="1" applyAlignment="1">
      <alignment wrapText="1"/>
    </xf>
    <xf numFmtId="0" fontId="1" fillId="16" borderId="0" xfId="0" applyFont="1" applyFill="1" applyAlignment="1">
      <alignment wrapText="1"/>
    </xf>
    <xf numFmtId="0" fontId="0" fillId="16" borderId="0" xfId="0" applyFill="1" applyAlignment="1">
      <alignment horizontal="center" vertical="top" wrapText="1"/>
    </xf>
    <xf numFmtId="0" fontId="0" fillId="14" borderId="0" xfId="0" applyFill="1" applyAlignment="1">
      <alignment horizontal="center" vertical="top" wrapText="1"/>
    </xf>
    <xf numFmtId="0" fontId="0" fillId="14" borderId="0" xfId="0" applyFill="1" applyAlignment="1">
      <alignment horizontal="center"/>
    </xf>
    <xf numFmtId="0" fontId="0" fillId="14" borderId="0" xfId="0" applyFill="1" applyAlignment="1">
      <alignment horizontal="right" vertical="top" wrapText="1"/>
    </xf>
    <xf numFmtId="0" fontId="0" fillId="14" borderId="11" xfId="0" applyFill="1" applyBorder="1" applyAlignment="1">
      <alignment horizontal="center" vertical="center" wrapText="1"/>
    </xf>
    <xf numFmtId="0" fontId="0" fillId="14" borderId="27" xfId="0" applyFill="1" applyBorder="1" applyAlignment="1">
      <alignment horizontal="center" vertical="top" wrapText="1"/>
    </xf>
    <xf numFmtId="0" fontId="0" fillId="14" borderId="28" xfId="0" applyFill="1" applyBorder="1" applyAlignment="1">
      <alignment horizontal="center" vertical="top" wrapText="1"/>
    </xf>
    <xf numFmtId="0" fontId="3" fillId="14" borderId="0" xfId="0" applyFont="1" applyFill="1" applyAlignment="1">
      <alignment horizontal="center" vertical="center"/>
    </xf>
    <xf numFmtId="9" fontId="0" fillId="14" borderId="28" xfId="0" applyNumberFormat="1" applyFill="1" applyBorder="1" applyAlignment="1">
      <alignment horizontal="center" vertical="center" wrapText="1"/>
    </xf>
    <xf numFmtId="0" fontId="0" fillId="14" borderId="11" xfId="0" applyFill="1" applyBorder="1" applyAlignment="1">
      <alignment horizontal="center" vertical="top" wrapText="1"/>
    </xf>
    <xf numFmtId="0" fontId="3" fillId="14" borderId="0" xfId="0" applyFont="1" applyFill="1" applyAlignment="1">
      <alignment horizontal="right" vertical="top" wrapText="1"/>
    </xf>
    <xf numFmtId="0" fontId="1" fillId="14" borderId="0" xfId="0" applyFont="1" applyFill="1" applyAlignment="1">
      <alignment vertical="top" wrapText="1"/>
    </xf>
    <xf numFmtId="0" fontId="22" fillId="14" borderId="0" xfId="0" applyFont="1" applyFill="1" applyAlignment="1">
      <alignment wrapText="1"/>
    </xf>
    <xf numFmtId="0" fontId="3" fillId="14" borderId="0" xfId="0" applyFont="1" applyFill="1" applyAlignment="1">
      <alignment horizontal="center" wrapText="1"/>
    </xf>
    <xf numFmtId="0" fontId="3" fillId="14" borderId="0" xfId="0" applyFont="1" applyFill="1" applyAlignment="1">
      <alignment horizontal="center"/>
    </xf>
    <xf numFmtId="0" fontId="0" fillId="14" borderId="29" xfId="0" applyFill="1" applyBorder="1" applyAlignment="1">
      <alignment horizontal="center" vertical="top" wrapText="1"/>
    </xf>
    <xf numFmtId="0" fontId="1" fillId="14" borderId="0" xfId="0" applyFont="1" applyFill="1" applyAlignment="1">
      <alignment horizontal="right" vertical="center" wrapText="1"/>
    </xf>
    <xf numFmtId="0" fontId="3" fillId="14" borderId="0" xfId="0" quotePrefix="1" applyFont="1" applyFill="1" applyAlignment="1">
      <alignment horizontal="center" wrapText="1"/>
    </xf>
    <xf numFmtId="0" fontId="26" fillId="16" borderId="2" xfId="0" applyFont="1" applyFill="1" applyBorder="1" applyAlignment="1">
      <alignment horizontal="center" vertical="center" wrapText="1"/>
    </xf>
    <xf numFmtId="0" fontId="0" fillId="14" borderId="31" xfId="0" applyFill="1" applyBorder="1" applyAlignment="1">
      <alignment horizontal="center" vertical="top" wrapText="1"/>
    </xf>
    <xf numFmtId="0" fontId="27" fillId="16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8" fillId="2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wrapText="1"/>
    </xf>
    <xf numFmtId="0" fontId="29" fillId="0" borderId="0" xfId="0" applyFont="1"/>
    <xf numFmtId="0" fontId="24" fillId="0" borderId="0" xfId="0" applyFont="1"/>
    <xf numFmtId="0" fontId="22" fillId="2" borderId="2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1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/>
    </xf>
    <xf numFmtId="0" fontId="2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33" fillId="0" borderId="0" xfId="0" applyFont="1" applyAlignment="1">
      <alignment horizontal="center" vertical="top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8" fillId="17" borderId="1" xfId="0" applyFont="1" applyFill="1" applyBorder="1" applyAlignment="1">
      <alignment horizontal="center" vertical="center" wrapText="1"/>
    </xf>
    <xf numFmtId="0" fontId="0" fillId="17" borderId="1" xfId="0" applyFill="1" applyBorder="1" applyAlignment="1">
      <alignment vertical="center"/>
    </xf>
    <xf numFmtId="4" fontId="8" fillId="17" borderId="1" xfId="0" applyNumberFormat="1" applyFont="1" applyFill="1" applyBorder="1" applyAlignment="1">
      <alignment horizontal="center" vertical="center"/>
    </xf>
    <xf numFmtId="0" fontId="0" fillId="17" borderId="0" xfId="0" applyFill="1" applyAlignment="1">
      <alignment vertical="center"/>
    </xf>
    <xf numFmtId="0" fontId="22" fillId="14" borderId="2" xfId="0" applyFont="1" applyFill="1" applyBorder="1" applyAlignment="1">
      <alignment vertical="center" wrapText="1"/>
    </xf>
    <xf numFmtId="0" fontId="35" fillId="14" borderId="2" xfId="0" applyFont="1" applyFill="1" applyBorder="1" applyAlignment="1">
      <alignment vertical="center" wrapText="1"/>
    </xf>
    <xf numFmtId="0" fontId="36" fillId="14" borderId="0" xfId="0" applyFont="1" applyFill="1" applyAlignment="1">
      <alignment vertical="center"/>
    </xf>
    <xf numFmtId="0" fontId="35" fillId="14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37" fillId="0" borderId="1" xfId="0" applyFont="1" applyBorder="1" applyAlignment="1">
      <alignment horizontal="center" vertical="center" wrapText="1"/>
    </xf>
    <xf numFmtId="0" fontId="27" fillId="14" borderId="0" xfId="0" applyFont="1" applyFill="1" applyAlignment="1">
      <alignment horizontal="center" vertical="center" wrapText="1"/>
    </xf>
    <xf numFmtId="0" fontId="26" fillId="14" borderId="0" xfId="0" applyFont="1" applyFill="1" applyAlignment="1">
      <alignment horizontal="center" wrapText="1"/>
    </xf>
    <xf numFmtId="0" fontId="26" fillId="14" borderId="30" xfId="0" applyFont="1" applyFill="1" applyBorder="1" applyAlignment="1">
      <alignment horizontal="center" wrapText="1"/>
    </xf>
    <xf numFmtId="0" fontId="1" fillId="16" borderId="0" xfId="0" applyFont="1" applyFill="1" applyAlignment="1">
      <alignment horizontal="center" vertical="top" wrapText="1"/>
    </xf>
    <xf numFmtId="0" fontId="1" fillId="16" borderId="9" xfId="0" applyFont="1" applyFill="1" applyBorder="1" applyAlignment="1">
      <alignment horizontal="center" vertical="top" wrapText="1"/>
    </xf>
    <xf numFmtId="0" fontId="1" fillId="16" borderId="5" xfId="0" applyFont="1" applyFill="1" applyBorder="1" applyAlignment="1">
      <alignment horizontal="center" vertical="top" wrapText="1"/>
    </xf>
    <xf numFmtId="0" fontId="1" fillId="16" borderId="10" xfId="0" applyFont="1" applyFill="1" applyBorder="1" applyAlignment="1">
      <alignment horizontal="center" vertical="top" wrapText="1"/>
    </xf>
    <xf numFmtId="0" fontId="25" fillId="16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9" xfId="0" quotePrefix="1" applyFont="1" applyFill="1" applyBorder="1" applyAlignment="1">
      <alignment horizontal="center" vertical="center" wrapText="1"/>
    </xf>
    <xf numFmtId="0" fontId="2" fillId="2" borderId="10" xfId="0" quotePrefix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2" borderId="9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wrapText="1"/>
    </xf>
    <xf numFmtId="0" fontId="22" fillId="2" borderId="9" xfId="0" quotePrefix="1" applyFont="1" applyFill="1" applyBorder="1" applyAlignment="1">
      <alignment horizontal="center" vertical="center" wrapText="1"/>
    </xf>
    <xf numFmtId="0" fontId="22" fillId="2" borderId="5" xfId="0" quotePrefix="1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0" fontId="2" fillId="9" borderId="17" xfId="0" applyFont="1" applyFill="1" applyBorder="1" applyAlignment="1">
      <alignment horizontal="center" vertical="center"/>
    </xf>
    <xf numFmtId="0" fontId="2" fillId="9" borderId="19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8" fillId="2" borderId="1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4" fillId="4" borderId="3" xfId="0" applyFont="1" applyFill="1" applyBorder="1" applyAlignment="1"/>
  </cellXfs>
  <cellStyles count="3">
    <cellStyle name="Gut" xfId="1" builtinId="26"/>
    <cellStyle name="Schlecht" xfId="2" builtinId="27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4"/>
  <sheetViews>
    <sheetView view="pageLayout" zoomScaleNormal="100" workbookViewId="0">
      <selection activeCell="J5" sqref="J5:N5"/>
    </sheetView>
  </sheetViews>
  <sheetFormatPr defaultColWidth="11.5703125" defaultRowHeight="12"/>
  <cols>
    <col min="1" max="1" width="10.140625" style="4" customWidth="1"/>
    <col min="2" max="2" width="19.42578125" style="4" customWidth="1"/>
    <col min="3" max="3" width="13.7109375" style="4" customWidth="1"/>
    <col min="4" max="4" width="21.28515625" style="4" customWidth="1"/>
    <col min="5" max="5" width="4.140625" style="4" customWidth="1"/>
    <col min="6" max="6" width="3.85546875" style="4" customWidth="1"/>
    <col min="7" max="7" width="3.7109375" style="4" customWidth="1"/>
    <col min="8" max="8" width="17.28515625" style="4" bestFit="1" customWidth="1"/>
    <col min="9" max="9" width="15.7109375" style="4" customWidth="1"/>
    <col min="10" max="10" width="7.7109375" style="4" customWidth="1"/>
    <col min="11" max="11" width="4.5703125" style="4" customWidth="1"/>
    <col min="12" max="12" width="5.42578125" style="4" customWidth="1"/>
    <col min="13" max="13" width="17.28515625" style="4" bestFit="1" customWidth="1"/>
    <col min="14" max="14" width="15.28515625" style="4" bestFit="1" customWidth="1"/>
    <col min="15" max="15" width="14" style="11" customWidth="1"/>
    <col min="16" max="16" width="8.28515625" style="11" customWidth="1"/>
    <col min="17" max="17" width="11.85546875" style="4" customWidth="1"/>
    <col min="18" max="18" width="3.85546875" style="4" customWidth="1"/>
    <col min="19" max="19" width="14.7109375" style="4" customWidth="1"/>
    <col min="20" max="20" width="3" style="4" customWidth="1"/>
    <col min="21" max="21" width="16.42578125" style="4" customWidth="1"/>
    <col min="22" max="22" width="26.140625" style="4" customWidth="1"/>
    <col min="23" max="23" width="4.7109375" style="4" customWidth="1"/>
    <col min="24" max="24" width="18.140625" style="4" customWidth="1"/>
    <col min="25" max="25" width="17.85546875" style="4" customWidth="1"/>
    <col min="26" max="26" width="16.5703125" style="4" customWidth="1"/>
    <col min="27" max="27" width="16.140625" style="4" customWidth="1"/>
    <col min="28" max="28" width="17.42578125" style="4" customWidth="1"/>
    <col min="29" max="29" width="9" style="4" customWidth="1"/>
    <col min="30" max="30" width="25.42578125" style="5" customWidth="1"/>
    <col min="31" max="31" width="19.7109375" style="5" customWidth="1"/>
    <col min="32" max="32" width="22" style="5" customWidth="1"/>
    <col min="33" max="33" width="22.5703125" style="5" customWidth="1"/>
    <col min="34" max="34" width="27.28515625" style="5" customWidth="1"/>
    <col min="35" max="35" width="20.5703125" style="4" customWidth="1"/>
    <col min="36" max="36" width="5.42578125" style="4" customWidth="1"/>
    <col min="37" max="37" width="11.42578125" style="5" customWidth="1"/>
    <col min="38" max="16384" width="11.5703125" style="5"/>
  </cols>
  <sheetData>
    <row r="1" spans="1:36" s="121" customFormat="1" ht="51" customHeight="1">
      <c r="A1" s="117" t="s">
        <v>0</v>
      </c>
      <c r="B1" s="122"/>
      <c r="C1" s="123"/>
      <c r="D1" s="123"/>
      <c r="E1" s="118"/>
      <c r="F1" s="118"/>
      <c r="G1" s="118"/>
      <c r="H1" s="118"/>
      <c r="I1" s="119"/>
      <c r="J1" s="119"/>
      <c r="K1" s="119"/>
      <c r="L1" s="119"/>
      <c r="M1" s="119"/>
      <c r="N1" s="119"/>
      <c r="O1" s="125"/>
      <c r="P1" s="125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I1" s="120"/>
      <c r="AJ1" s="120"/>
    </row>
    <row r="2" spans="1:36" s="11" customFormat="1" ht="47.25" customHeight="1">
      <c r="A2" s="128"/>
      <c r="D2" s="129" t="s">
        <v>1</v>
      </c>
      <c r="E2" s="171" t="s">
        <v>2</v>
      </c>
      <c r="F2" s="172"/>
      <c r="G2" s="172"/>
      <c r="H2" s="172"/>
      <c r="I2" s="172"/>
      <c r="J2" s="171" t="s">
        <v>3</v>
      </c>
      <c r="K2" s="172"/>
      <c r="L2" s="172"/>
      <c r="M2" s="172"/>
      <c r="N2" s="173"/>
      <c r="AF2" s="128"/>
    </row>
    <row r="3" spans="1:36" s="7" customFormat="1" ht="96.75" customHeight="1">
      <c r="A3" s="127" t="s">
        <v>4</v>
      </c>
      <c r="B3" s="127" t="s">
        <v>5</v>
      </c>
      <c r="C3" s="126" t="s">
        <v>6</v>
      </c>
      <c r="D3" s="126" t="s">
        <v>7</v>
      </c>
      <c r="E3" s="174" t="s">
        <v>8</v>
      </c>
      <c r="F3" s="175"/>
      <c r="G3" s="175"/>
      <c r="H3" s="175"/>
      <c r="I3" s="176"/>
      <c r="J3" s="174" t="s">
        <v>9</v>
      </c>
      <c r="K3" s="175"/>
      <c r="L3" s="175"/>
      <c r="M3" s="175"/>
      <c r="N3" s="176"/>
      <c r="O3" s="126" t="s">
        <v>10</v>
      </c>
      <c r="P3" s="127" t="s">
        <v>11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36" s="14" customFormat="1" ht="20.100000000000001" customHeight="1">
      <c r="A4" s="8">
        <v>1</v>
      </c>
      <c r="B4" s="8" t="s">
        <v>12</v>
      </c>
      <c r="C4" s="23">
        <v>6000000</v>
      </c>
      <c r="D4" s="9">
        <f>500-(500*1*(C4-MIN($C$4:$C$8))/MIN($C$4:$C$8))</f>
        <v>500</v>
      </c>
      <c r="E4" s="165">
        <v>0</v>
      </c>
      <c r="F4" s="166"/>
      <c r="G4" s="166"/>
      <c r="H4" s="166"/>
      <c r="I4" s="167"/>
      <c r="J4" s="165">
        <v>0</v>
      </c>
      <c r="K4" s="166"/>
      <c r="L4" s="166"/>
      <c r="M4" s="166"/>
      <c r="N4" s="167"/>
      <c r="O4" s="10">
        <f>SUM(D4:N4)</f>
        <v>500</v>
      </c>
      <c r="P4" s="22">
        <f>RANK(O4,$O$4:$O$8,0)</f>
        <v>1</v>
      </c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2"/>
      <c r="AC4" s="12"/>
      <c r="AD4" s="11"/>
      <c r="AE4" s="11"/>
      <c r="AF4" s="11"/>
      <c r="AG4" s="11"/>
      <c r="AH4" s="11"/>
      <c r="AI4" s="13"/>
      <c r="AJ4" s="11"/>
    </row>
    <row r="5" spans="1:36" s="14" customFormat="1" ht="20.100000000000001" customHeight="1">
      <c r="A5" s="15">
        <v>2</v>
      </c>
      <c r="B5" s="8" t="s">
        <v>13</v>
      </c>
      <c r="C5" s="23">
        <v>6000000</v>
      </c>
      <c r="D5" s="9">
        <f t="shared" ref="D5:D8" si="0">500-(500*1*(C5-MIN($C$4:$C$8))/MIN($C$4:$C$8))</f>
        <v>500</v>
      </c>
      <c r="E5" s="165">
        <f>'III. Qualitätssicherung'!M6</f>
        <v>0</v>
      </c>
      <c r="F5" s="166"/>
      <c r="G5" s="166"/>
      <c r="H5" s="166"/>
      <c r="I5" s="167"/>
      <c r="J5" s="165">
        <f>'IV. Mündliche Präsentation'!B8</f>
        <v>0</v>
      </c>
      <c r="K5" s="166"/>
      <c r="L5" s="166"/>
      <c r="M5" s="166"/>
      <c r="N5" s="167"/>
      <c r="O5" s="10">
        <f t="shared" ref="O5:O8" si="1">SUM(D5:N5)</f>
        <v>500</v>
      </c>
      <c r="P5" s="22">
        <f t="shared" ref="P5:P8" si="2">RANK(O5,$O$4:$O$8,0)</f>
        <v>1</v>
      </c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2"/>
      <c r="AC5" s="12"/>
      <c r="AD5" s="11"/>
      <c r="AE5" s="11"/>
      <c r="AF5" s="11"/>
      <c r="AG5" s="11"/>
      <c r="AH5" s="11"/>
      <c r="AI5" s="16"/>
      <c r="AJ5" s="11"/>
    </row>
    <row r="6" spans="1:36" s="17" customFormat="1" ht="20.100000000000001" customHeight="1">
      <c r="A6" s="8">
        <v>3</v>
      </c>
      <c r="B6" s="8" t="s">
        <v>14</v>
      </c>
      <c r="C6" s="49">
        <v>6000000</v>
      </c>
      <c r="D6" s="50">
        <f t="shared" si="0"/>
        <v>500</v>
      </c>
      <c r="E6" s="168">
        <f>'III. Qualitätssicherung'!M7</f>
        <v>0</v>
      </c>
      <c r="F6" s="169"/>
      <c r="G6" s="169"/>
      <c r="H6" s="169"/>
      <c r="I6" s="170"/>
      <c r="J6" s="168">
        <f>'IV. Mündliche Präsentation'!B9</f>
        <v>0</v>
      </c>
      <c r="K6" s="169"/>
      <c r="L6" s="169"/>
      <c r="M6" s="169"/>
      <c r="N6" s="170"/>
      <c r="O6" s="51">
        <f t="shared" si="1"/>
        <v>500</v>
      </c>
      <c r="P6" s="52">
        <f t="shared" si="2"/>
        <v>1</v>
      </c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2"/>
      <c r="AC6" s="12"/>
      <c r="AD6" s="11"/>
      <c r="AE6" s="11"/>
      <c r="AF6" s="11"/>
      <c r="AG6" s="11"/>
      <c r="AH6" s="11"/>
      <c r="AI6" s="11"/>
      <c r="AJ6" s="11"/>
    </row>
    <row r="7" spans="1:36" s="17" customFormat="1" ht="20.100000000000001" customHeight="1">
      <c r="A7" s="8">
        <v>4</v>
      </c>
      <c r="B7" s="8" t="s">
        <v>15</v>
      </c>
      <c r="C7" s="23">
        <v>6000000</v>
      </c>
      <c r="D7" s="9">
        <f t="shared" si="0"/>
        <v>500</v>
      </c>
      <c r="E7" s="165">
        <f>'III. Qualitätssicherung'!M8</f>
        <v>0</v>
      </c>
      <c r="F7" s="166"/>
      <c r="G7" s="166"/>
      <c r="H7" s="166"/>
      <c r="I7" s="167"/>
      <c r="J7" s="165">
        <f>'IV. Mündliche Präsentation'!B10</f>
        <v>0</v>
      </c>
      <c r="K7" s="166"/>
      <c r="L7" s="166"/>
      <c r="M7" s="166"/>
      <c r="N7" s="167"/>
      <c r="O7" s="10">
        <f t="shared" si="1"/>
        <v>500</v>
      </c>
      <c r="P7" s="22">
        <f t="shared" si="2"/>
        <v>1</v>
      </c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2"/>
      <c r="AC7" s="12"/>
      <c r="AD7" s="11"/>
      <c r="AE7" s="11"/>
      <c r="AF7" s="11"/>
      <c r="AG7" s="11"/>
      <c r="AH7" s="11"/>
      <c r="AI7" s="11"/>
      <c r="AJ7" s="11"/>
    </row>
    <row r="8" spans="1:36" s="17" customFormat="1" ht="20.100000000000001" customHeight="1">
      <c r="A8" s="8">
        <v>5</v>
      </c>
      <c r="B8" s="8" t="s">
        <v>16</v>
      </c>
      <c r="C8" s="24">
        <v>6000000</v>
      </c>
      <c r="D8" s="9">
        <f t="shared" si="0"/>
        <v>500</v>
      </c>
      <c r="E8" s="165">
        <f>'III. Qualitätssicherung'!M9</f>
        <v>0</v>
      </c>
      <c r="F8" s="166"/>
      <c r="G8" s="166"/>
      <c r="H8" s="166"/>
      <c r="I8" s="167"/>
      <c r="J8" s="165">
        <f>'IV. Mündliche Präsentation'!B11</f>
        <v>0</v>
      </c>
      <c r="K8" s="166"/>
      <c r="L8" s="166"/>
      <c r="M8" s="166"/>
      <c r="N8" s="167"/>
      <c r="O8" s="10">
        <f t="shared" si="1"/>
        <v>500</v>
      </c>
      <c r="P8" s="22">
        <f t="shared" si="2"/>
        <v>1</v>
      </c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2"/>
      <c r="AC8" s="12"/>
      <c r="AD8" s="11"/>
      <c r="AE8" s="11"/>
      <c r="AF8" s="11"/>
      <c r="AG8" s="11"/>
      <c r="AH8" s="11"/>
      <c r="AI8" s="16"/>
      <c r="AJ8" s="11"/>
    </row>
    <row r="9" spans="1:36">
      <c r="A9" s="18"/>
    </row>
    <row r="11" spans="1:36" ht="28.5" customHeight="1">
      <c r="D11" s="154" t="s">
        <v>17</v>
      </c>
      <c r="E11" s="161" t="s">
        <v>18</v>
      </c>
      <c r="F11" s="161"/>
      <c r="G11" s="161"/>
      <c r="H11" s="161"/>
      <c r="I11" s="161"/>
      <c r="J11" s="159" t="s">
        <v>19</v>
      </c>
      <c r="K11" s="160"/>
      <c r="L11" s="160"/>
      <c r="M11" s="160"/>
      <c r="N11" s="160"/>
      <c r="O11" s="160"/>
      <c r="P11" s="160"/>
    </row>
    <row r="12" spans="1:36" ht="28.5" customHeight="1">
      <c r="C12" s="124"/>
      <c r="D12" s="155"/>
      <c r="E12" s="162" t="s">
        <v>20</v>
      </c>
      <c r="F12" s="162"/>
      <c r="G12" s="162"/>
      <c r="H12" s="162"/>
      <c r="I12" s="162"/>
      <c r="J12" s="159" t="s">
        <v>21</v>
      </c>
      <c r="K12" s="160"/>
      <c r="L12" s="160"/>
      <c r="M12" s="160"/>
      <c r="N12" s="160"/>
      <c r="O12" s="160"/>
      <c r="P12" s="160"/>
    </row>
    <row r="13" spans="1:36" ht="28.5" customHeight="1">
      <c r="C13" s="124"/>
      <c r="D13" s="155"/>
      <c r="E13" s="163" t="s">
        <v>22</v>
      </c>
      <c r="F13" s="163"/>
      <c r="G13" s="163"/>
      <c r="H13" s="163"/>
      <c r="I13" s="163"/>
      <c r="J13" s="159" t="s">
        <v>23</v>
      </c>
      <c r="K13" s="160"/>
      <c r="L13" s="160"/>
      <c r="M13" s="160"/>
      <c r="N13" s="160"/>
      <c r="O13" s="160"/>
      <c r="P13" s="160"/>
    </row>
    <row r="14" spans="1:36" ht="28.5" customHeight="1">
      <c r="C14" s="124"/>
      <c r="D14" s="155"/>
      <c r="E14" s="164" t="s">
        <v>24</v>
      </c>
      <c r="F14" s="164"/>
      <c r="G14" s="164"/>
      <c r="H14" s="164"/>
      <c r="I14" s="164"/>
      <c r="J14" s="159" t="s">
        <v>25</v>
      </c>
      <c r="K14" s="160"/>
      <c r="L14" s="160"/>
      <c r="M14" s="160"/>
      <c r="N14" s="160"/>
      <c r="O14" s="160"/>
      <c r="P14" s="160"/>
    </row>
    <row r="15" spans="1:36" ht="28.5" customHeight="1">
      <c r="C15" s="124"/>
      <c r="D15" s="156"/>
      <c r="E15" s="157" t="s">
        <v>26</v>
      </c>
      <c r="F15" s="157"/>
      <c r="G15" s="157"/>
      <c r="H15" s="157"/>
      <c r="I15" s="157"/>
      <c r="J15" s="159" t="s">
        <v>27</v>
      </c>
      <c r="K15" s="160"/>
      <c r="L15" s="160"/>
      <c r="M15" s="160"/>
      <c r="N15" s="160"/>
      <c r="O15" s="160"/>
      <c r="P15" s="160"/>
    </row>
    <row r="16" spans="1:36" ht="28.5" customHeight="1">
      <c r="E16" s="158" t="s">
        <v>28</v>
      </c>
      <c r="F16" s="158"/>
      <c r="G16" s="158"/>
      <c r="H16" s="158"/>
      <c r="I16" s="158"/>
      <c r="J16" s="159" t="s">
        <v>29</v>
      </c>
      <c r="K16" s="160"/>
      <c r="L16" s="160"/>
      <c r="M16" s="160"/>
      <c r="N16" s="160"/>
      <c r="O16" s="160"/>
      <c r="P16" s="160"/>
    </row>
    <row r="17" spans="2:8">
      <c r="E17" s="19"/>
      <c r="F17" s="19"/>
      <c r="G17" s="19"/>
      <c r="H17" s="19"/>
    </row>
    <row r="23" spans="2:8" ht="12.75" customHeight="1">
      <c r="B23" s="18"/>
    </row>
    <row r="24" spans="2:8">
      <c r="B24" s="7"/>
    </row>
  </sheetData>
  <mergeCells count="27">
    <mergeCell ref="J2:N2"/>
    <mergeCell ref="E2:I2"/>
    <mergeCell ref="E3:I3"/>
    <mergeCell ref="J3:N3"/>
    <mergeCell ref="E4:I4"/>
    <mergeCell ref="E5:I5"/>
    <mergeCell ref="E6:I6"/>
    <mergeCell ref="E7:I7"/>
    <mergeCell ref="E8:I8"/>
    <mergeCell ref="J4:N4"/>
    <mergeCell ref="J5:N5"/>
    <mergeCell ref="J6:N6"/>
    <mergeCell ref="J7:N7"/>
    <mergeCell ref="J8:N8"/>
    <mergeCell ref="D11:D15"/>
    <mergeCell ref="E15:I15"/>
    <mergeCell ref="E16:I16"/>
    <mergeCell ref="J11:P11"/>
    <mergeCell ref="J12:P12"/>
    <mergeCell ref="J13:P13"/>
    <mergeCell ref="J14:P14"/>
    <mergeCell ref="J15:P15"/>
    <mergeCell ref="J16:P16"/>
    <mergeCell ref="E11:I11"/>
    <mergeCell ref="E12:I12"/>
    <mergeCell ref="E13:I13"/>
    <mergeCell ref="E14:I14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7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F1F3F-B816-49EF-97A9-864FFD00187B}">
  <sheetPr>
    <pageSetUpPr fitToPage="1"/>
  </sheetPr>
  <dimension ref="A1:O42"/>
  <sheetViews>
    <sheetView tabSelected="1" workbookViewId="0">
      <selection activeCell="A2" sqref="A2"/>
    </sheetView>
  </sheetViews>
  <sheetFormatPr defaultColWidth="11.42578125" defaultRowHeight="12.75"/>
  <cols>
    <col min="1" max="1" width="22.85546875" customWidth="1"/>
    <col min="2" max="2" width="1.28515625" customWidth="1"/>
    <col min="3" max="7" width="17.85546875" customWidth="1"/>
    <col min="8" max="8" width="18.85546875" customWidth="1"/>
    <col min="9" max="10" width="17.85546875" customWidth="1"/>
    <col min="11" max="11" width="1.5703125" customWidth="1"/>
    <col min="12" max="12" width="59" customWidth="1"/>
  </cols>
  <sheetData>
    <row r="1" spans="1:1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25.5" customHeight="1">
      <c r="A2" s="67" t="s">
        <v>30</v>
      </c>
      <c r="B2" s="67"/>
      <c r="C2" s="68"/>
      <c r="D2" s="69"/>
      <c r="E2" s="69"/>
      <c r="F2" s="69"/>
      <c r="G2" s="69"/>
      <c r="H2" s="69"/>
      <c r="I2" s="69"/>
      <c r="J2" s="69"/>
      <c r="K2" s="69"/>
      <c r="L2" s="66"/>
      <c r="M2" s="66"/>
      <c r="N2" s="66"/>
      <c r="O2" s="66"/>
    </row>
    <row r="3" spans="1:1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</row>
    <row r="4" spans="1:15" ht="15.75" customHeight="1">
      <c r="A4" s="70" t="s">
        <v>31</v>
      </c>
      <c r="B4" s="70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42.75" customHeight="1">
      <c r="A6" s="146" t="s">
        <v>32</v>
      </c>
      <c r="B6" s="71"/>
      <c r="C6" s="72" t="s">
        <v>33</v>
      </c>
      <c r="D6" s="72" t="s">
        <v>34</v>
      </c>
      <c r="E6" s="72" t="s">
        <v>35</v>
      </c>
      <c r="F6" s="72" t="s">
        <v>36</v>
      </c>
      <c r="G6" s="66"/>
      <c r="H6" s="149" t="s">
        <v>37</v>
      </c>
      <c r="I6" s="149"/>
      <c r="J6" s="149"/>
      <c r="K6" s="66"/>
      <c r="L6" s="66"/>
      <c r="M6" s="66"/>
      <c r="N6" s="66"/>
      <c r="O6" s="66"/>
    </row>
    <row r="7" spans="1:15" ht="15.75" customHeight="1">
      <c r="A7" s="73"/>
      <c r="B7" s="73"/>
      <c r="C7" s="74"/>
      <c r="D7" s="74"/>
      <c r="E7" s="74"/>
      <c r="F7" s="74"/>
      <c r="G7" s="66"/>
      <c r="H7" s="75" t="s">
        <v>38</v>
      </c>
      <c r="I7" s="75" t="s">
        <v>39</v>
      </c>
      <c r="J7" s="75" t="s">
        <v>40</v>
      </c>
      <c r="K7" s="66"/>
      <c r="L7" s="76"/>
      <c r="M7" s="76"/>
      <c r="N7" s="66"/>
      <c r="O7" s="66"/>
    </row>
    <row r="8" spans="1:15">
      <c r="A8" s="66"/>
      <c r="B8" s="66"/>
      <c r="C8" s="66"/>
      <c r="D8" s="66"/>
      <c r="E8" s="66"/>
      <c r="F8" s="66"/>
      <c r="G8" s="66"/>
      <c r="H8" s="77"/>
      <c r="I8" s="77"/>
      <c r="J8" s="77"/>
      <c r="K8" s="66"/>
      <c r="L8" s="77"/>
      <c r="M8" s="77"/>
      <c r="N8" s="66"/>
      <c r="O8" s="66"/>
    </row>
    <row r="9" spans="1:15" ht="54.75" customHeight="1">
      <c r="A9" s="95" t="s">
        <v>41</v>
      </c>
      <c r="B9" s="78"/>
      <c r="C9" s="79"/>
      <c r="D9" s="80"/>
      <c r="E9" s="81"/>
      <c r="F9" s="81"/>
      <c r="G9" s="82" t="s">
        <v>42</v>
      </c>
      <c r="H9" s="83"/>
      <c r="I9" s="81"/>
      <c r="J9" s="81"/>
      <c r="K9" s="66"/>
      <c r="L9" s="66"/>
      <c r="M9" s="66"/>
      <c r="N9" s="66"/>
      <c r="O9" s="66"/>
    </row>
    <row r="10" spans="1:15" ht="54.75" customHeight="1">
      <c r="A10" s="95" t="s">
        <v>43</v>
      </c>
      <c r="B10" s="78"/>
      <c r="C10" s="84"/>
      <c r="D10" s="80"/>
      <c r="E10" s="81"/>
      <c r="F10" s="81"/>
      <c r="G10" s="82" t="s">
        <v>42</v>
      </c>
      <c r="H10" s="81"/>
      <c r="I10" s="81"/>
      <c r="J10" s="81"/>
      <c r="K10" s="66"/>
      <c r="L10" s="66"/>
      <c r="M10" s="66"/>
      <c r="N10" s="66"/>
      <c r="O10" s="66"/>
    </row>
    <row r="11" spans="1:15" ht="54.75" customHeight="1">
      <c r="A11" s="95" t="s">
        <v>44</v>
      </c>
      <c r="B11" s="85"/>
      <c r="C11" s="84"/>
      <c r="D11" s="80"/>
      <c r="E11" s="81"/>
      <c r="F11" s="81"/>
      <c r="G11" s="82" t="s">
        <v>42</v>
      </c>
      <c r="H11" s="81"/>
      <c r="I11" s="81"/>
      <c r="J11" s="81"/>
      <c r="K11" s="66"/>
      <c r="L11" s="66"/>
      <c r="M11" s="66"/>
      <c r="N11" s="66"/>
      <c r="O11" s="66"/>
    </row>
    <row r="12" spans="1:15" ht="31.5" customHeight="1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5" ht="12.75" customHeight="1">
      <c r="A13" s="150" t="s">
        <v>45</v>
      </c>
      <c r="B13" s="151"/>
      <c r="C13" s="66"/>
      <c r="D13" s="150" t="s">
        <v>46</v>
      </c>
      <c r="E13" s="151"/>
      <c r="F13" s="150" t="s">
        <v>47</v>
      </c>
      <c r="G13" s="152"/>
      <c r="H13" s="152"/>
      <c r="I13" s="151"/>
      <c r="J13" s="86"/>
      <c r="K13" s="66"/>
      <c r="L13" s="66"/>
      <c r="M13" s="66"/>
      <c r="N13" s="66"/>
      <c r="O13" s="66"/>
    </row>
    <row r="14" spans="1:15" ht="46.5" customHeight="1">
      <c r="A14" s="87" t="s">
        <v>48</v>
      </c>
      <c r="B14" s="66"/>
      <c r="C14" s="88" t="s">
        <v>49</v>
      </c>
      <c r="D14" s="89" t="s">
        <v>50</v>
      </c>
      <c r="E14" s="88" t="s">
        <v>51</v>
      </c>
      <c r="F14" s="89" t="s">
        <v>52</v>
      </c>
      <c r="G14" s="89" t="s">
        <v>53</v>
      </c>
      <c r="H14" s="88" t="s">
        <v>54</v>
      </c>
      <c r="I14" s="89" t="s">
        <v>55</v>
      </c>
      <c r="J14" s="72" t="s">
        <v>56</v>
      </c>
      <c r="K14" s="66"/>
      <c r="L14" s="66"/>
      <c r="M14" s="66"/>
      <c r="N14" s="66"/>
      <c r="O14" s="66"/>
    </row>
    <row r="15" spans="1:15" ht="41.45" customHeight="1">
      <c r="A15" s="96" t="s">
        <v>38</v>
      </c>
      <c r="B15" s="66"/>
      <c r="C15" s="84"/>
      <c r="D15" s="81"/>
      <c r="E15" s="81"/>
      <c r="F15" s="81"/>
      <c r="G15" s="81"/>
      <c r="H15" s="90"/>
      <c r="I15" s="90"/>
      <c r="J15" s="84"/>
      <c r="K15" s="66"/>
      <c r="L15" s="66"/>
      <c r="M15" s="66"/>
      <c r="N15" s="66"/>
      <c r="O15" s="66"/>
    </row>
    <row r="16" spans="1:15" ht="41.45" customHeight="1">
      <c r="A16" s="96" t="s">
        <v>39</v>
      </c>
      <c r="B16" s="66"/>
      <c r="C16" s="84"/>
      <c r="D16" s="81"/>
      <c r="E16" s="81"/>
      <c r="F16" s="81"/>
      <c r="G16" s="81"/>
      <c r="H16" s="90"/>
      <c r="I16" s="90"/>
      <c r="J16" s="84"/>
      <c r="K16" s="66"/>
      <c r="L16" s="66"/>
      <c r="M16" s="66"/>
      <c r="N16" s="66"/>
      <c r="O16" s="66"/>
    </row>
    <row r="17" spans="1:15" ht="41.45" customHeight="1">
      <c r="A17" s="96" t="s">
        <v>57</v>
      </c>
      <c r="B17" s="66"/>
      <c r="C17" s="84"/>
      <c r="D17" s="81"/>
      <c r="E17" s="81"/>
      <c r="F17" s="81"/>
      <c r="G17" s="81"/>
      <c r="H17" s="90"/>
      <c r="I17" s="90"/>
      <c r="J17" s="84"/>
      <c r="K17" s="66"/>
      <c r="L17" s="66"/>
      <c r="M17" s="66"/>
      <c r="N17" s="66"/>
      <c r="O17" s="66"/>
    </row>
    <row r="18" spans="1:15" ht="13.5" customHeight="1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66"/>
      <c r="N18" s="66"/>
      <c r="O18" s="66"/>
    </row>
    <row r="19" spans="1:15" ht="42" customHeight="1">
      <c r="A19" s="87" t="s">
        <v>58</v>
      </c>
      <c r="B19" s="66"/>
      <c r="C19" s="89" t="s">
        <v>59</v>
      </c>
      <c r="D19" s="89" t="s">
        <v>50</v>
      </c>
      <c r="E19" s="88" t="s">
        <v>51</v>
      </c>
      <c r="F19" s="89" t="s">
        <v>52</v>
      </c>
      <c r="G19" s="89" t="s">
        <v>53</v>
      </c>
      <c r="H19" s="88" t="s">
        <v>54</v>
      </c>
      <c r="I19" s="89" t="s">
        <v>55</v>
      </c>
      <c r="J19" s="72" t="s">
        <v>56</v>
      </c>
      <c r="K19" s="66"/>
      <c r="L19" s="66"/>
      <c r="M19" s="66"/>
      <c r="N19" s="66"/>
      <c r="O19" s="66"/>
    </row>
    <row r="20" spans="1:15" ht="32.25" customHeight="1">
      <c r="A20" s="96" t="s">
        <v>60</v>
      </c>
      <c r="B20" s="66"/>
      <c r="C20" s="84"/>
      <c r="D20" s="81"/>
      <c r="E20" s="81"/>
      <c r="F20" s="81"/>
      <c r="G20" s="81"/>
      <c r="H20" s="90"/>
      <c r="I20" s="90"/>
      <c r="J20" s="84"/>
      <c r="K20" s="66"/>
      <c r="L20" s="66"/>
      <c r="M20" s="66"/>
      <c r="N20" s="66"/>
      <c r="O20" s="66"/>
    </row>
    <row r="21" spans="1:15" ht="32.25" customHeight="1">
      <c r="A21" s="96" t="s">
        <v>61</v>
      </c>
      <c r="B21" s="66"/>
      <c r="C21" s="84"/>
      <c r="D21" s="81"/>
      <c r="E21" s="81"/>
      <c r="F21" s="81"/>
      <c r="G21" s="81"/>
      <c r="H21" s="90"/>
      <c r="I21" s="90"/>
      <c r="J21" s="84"/>
      <c r="K21" s="66"/>
      <c r="L21" s="66"/>
      <c r="M21" s="66"/>
      <c r="N21" s="66"/>
      <c r="O21" s="66"/>
    </row>
    <row r="22" spans="1:15" ht="32.25" customHeight="1">
      <c r="A22" s="96" t="s">
        <v>62</v>
      </c>
      <c r="B22" s="66"/>
      <c r="C22" s="84"/>
      <c r="D22" s="81"/>
      <c r="E22" s="81"/>
      <c r="F22" s="81"/>
      <c r="G22" s="81"/>
      <c r="H22" s="90"/>
      <c r="I22" s="90"/>
      <c r="J22" s="84"/>
      <c r="K22" s="66"/>
      <c r="L22" s="66"/>
      <c r="M22" s="66"/>
      <c r="N22" s="66"/>
      <c r="O22" s="66"/>
    </row>
    <row r="23" spans="1:15" ht="32.25" customHeight="1">
      <c r="A23" s="96" t="s">
        <v>63</v>
      </c>
      <c r="B23" s="66"/>
      <c r="C23" s="84"/>
      <c r="D23" s="81"/>
      <c r="E23" s="81"/>
      <c r="F23" s="81"/>
      <c r="G23" s="81"/>
      <c r="H23" s="90"/>
      <c r="I23" s="90"/>
      <c r="J23" s="84"/>
      <c r="K23" s="66"/>
      <c r="L23" s="66"/>
      <c r="M23" s="66"/>
      <c r="N23" s="66"/>
      <c r="O23" s="66"/>
    </row>
    <row r="24" spans="1:15" ht="32.25" customHeight="1">
      <c r="A24" s="96" t="s">
        <v>64</v>
      </c>
      <c r="B24" s="66"/>
      <c r="C24" s="84"/>
      <c r="D24" s="81"/>
      <c r="E24" s="81"/>
      <c r="F24" s="81"/>
      <c r="G24" s="81"/>
      <c r="H24" s="90"/>
      <c r="I24" s="90"/>
      <c r="J24" s="84"/>
      <c r="K24" s="66"/>
      <c r="L24" s="66"/>
      <c r="M24" s="66"/>
      <c r="N24" s="66"/>
      <c r="O24" s="66"/>
    </row>
    <row r="25" spans="1:1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</row>
    <row r="26" spans="1:1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</row>
    <row r="27" spans="1:15" ht="13.15" customHeight="1">
      <c r="A27" s="66"/>
      <c r="B27" s="66"/>
      <c r="C27" s="66"/>
      <c r="D27" s="66"/>
      <c r="E27" s="66"/>
      <c r="F27" s="150" t="s">
        <v>65</v>
      </c>
      <c r="G27" s="152"/>
      <c r="H27" s="151"/>
      <c r="I27" s="66"/>
      <c r="J27" s="66"/>
      <c r="K27" s="66"/>
      <c r="L27" s="66"/>
      <c r="M27" s="66"/>
      <c r="N27" s="66"/>
      <c r="O27" s="66"/>
    </row>
    <row r="28" spans="1:15" ht="46.5" customHeight="1">
      <c r="A28" s="87" t="s">
        <v>66</v>
      </c>
      <c r="B28" s="66"/>
      <c r="C28" s="88" t="s">
        <v>67</v>
      </c>
      <c r="D28" s="88" t="s">
        <v>68</v>
      </c>
      <c r="E28" s="72" t="s">
        <v>69</v>
      </c>
      <c r="F28" s="92" t="s">
        <v>70</v>
      </c>
      <c r="G28" s="92" t="s">
        <v>71</v>
      </c>
      <c r="H28" s="92" t="s">
        <v>72</v>
      </c>
      <c r="I28" s="66"/>
      <c r="J28" s="66"/>
      <c r="K28" s="66"/>
      <c r="L28" s="66"/>
      <c r="M28" s="66"/>
      <c r="N28" s="66"/>
      <c r="O28" s="66"/>
    </row>
    <row r="29" spans="1:15" ht="34.5" customHeight="1">
      <c r="A29" s="95" t="s">
        <v>73</v>
      </c>
      <c r="B29" s="66"/>
      <c r="C29" s="81"/>
      <c r="D29" s="81"/>
      <c r="E29" s="84"/>
      <c r="F29" s="81"/>
      <c r="G29" s="81"/>
      <c r="H29" s="81"/>
      <c r="I29" s="66"/>
      <c r="J29" s="66"/>
      <c r="K29" s="66"/>
      <c r="L29" s="66"/>
      <c r="M29" s="66"/>
      <c r="N29" s="66"/>
      <c r="O29" s="66"/>
    </row>
    <row r="30" spans="1:15" ht="34.5" customHeight="1">
      <c r="A30" s="96" t="s">
        <v>74</v>
      </c>
      <c r="B30" s="66"/>
      <c r="C30" s="81"/>
      <c r="D30" s="81"/>
      <c r="E30" s="84"/>
      <c r="F30" s="81"/>
      <c r="G30" s="81"/>
      <c r="H30" s="81"/>
      <c r="I30" s="66"/>
      <c r="J30" s="66"/>
      <c r="K30" s="66"/>
      <c r="L30" s="66"/>
      <c r="M30" s="66"/>
      <c r="N30" s="66"/>
      <c r="O30" s="66"/>
    </row>
    <row r="31" spans="1:15" ht="34.5" customHeight="1">
      <c r="A31" s="96" t="s">
        <v>75</v>
      </c>
      <c r="B31" s="66"/>
      <c r="C31" s="81"/>
      <c r="D31" s="81"/>
      <c r="E31" s="84"/>
      <c r="F31" s="81"/>
      <c r="G31" s="81"/>
      <c r="H31" s="81"/>
      <c r="I31" s="66"/>
      <c r="J31" s="66"/>
      <c r="K31" s="66"/>
      <c r="L31" s="66"/>
      <c r="M31" s="66"/>
      <c r="N31" s="66"/>
      <c r="O31" s="66"/>
    </row>
    <row r="32" spans="1:15" ht="34.5" customHeight="1">
      <c r="A32" s="96" t="s">
        <v>76</v>
      </c>
      <c r="B32" s="66"/>
      <c r="C32" s="81"/>
      <c r="D32" s="81"/>
      <c r="E32" s="84"/>
      <c r="F32" s="81"/>
      <c r="G32" s="81"/>
      <c r="H32" s="81"/>
      <c r="I32" s="66"/>
      <c r="J32" s="66"/>
      <c r="K32" s="66"/>
      <c r="L32" s="66"/>
      <c r="M32" s="66"/>
      <c r="N32" s="66"/>
      <c r="O32" s="66"/>
    </row>
    <row r="33" spans="1:15" ht="34.5" customHeight="1">
      <c r="A33" s="96" t="s">
        <v>77</v>
      </c>
      <c r="B33" s="66"/>
      <c r="C33" s="81"/>
      <c r="D33" s="81"/>
      <c r="E33" s="84"/>
      <c r="F33" s="81"/>
      <c r="G33" s="81"/>
      <c r="H33" s="81"/>
      <c r="I33" s="66"/>
      <c r="J33" s="66"/>
      <c r="K33" s="66"/>
      <c r="L33" s="66"/>
      <c r="M33" s="66"/>
      <c r="N33" s="66"/>
      <c r="O33" s="66"/>
    </row>
    <row r="34" spans="1:15" ht="34.5" customHeight="1">
      <c r="A34" s="96" t="s">
        <v>78</v>
      </c>
      <c r="B34" s="66"/>
      <c r="C34" s="81"/>
      <c r="D34" s="81"/>
      <c r="E34" s="84"/>
      <c r="F34" s="81"/>
      <c r="G34" s="81"/>
      <c r="H34" s="81"/>
      <c r="I34" s="66"/>
      <c r="J34" s="66"/>
      <c r="K34" s="66"/>
      <c r="L34" s="66"/>
      <c r="M34" s="66"/>
      <c r="N34" s="66"/>
      <c r="O34" s="66"/>
    </row>
    <row r="35" spans="1:15" ht="34.5" customHeight="1">
      <c r="A35" s="96" t="s">
        <v>79</v>
      </c>
      <c r="B35" s="66"/>
      <c r="C35" s="81"/>
      <c r="D35" s="81"/>
      <c r="E35" s="84"/>
      <c r="F35" s="81"/>
      <c r="G35" s="81"/>
      <c r="H35" s="81"/>
      <c r="I35" s="66"/>
      <c r="J35" s="66"/>
      <c r="K35" s="66"/>
      <c r="L35" s="66"/>
      <c r="M35" s="66"/>
      <c r="N35" s="66"/>
      <c r="O35" s="66"/>
    </row>
    <row r="36" spans="1:15" ht="34.5" customHeight="1">
      <c r="A36" s="96" t="s">
        <v>80</v>
      </c>
      <c r="B36" s="66"/>
      <c r="C36" s="81"/>
      <c r="D36" s="81"/>
      <c r="E36" s="84"/>
      <c r="F36" s="81"/>
      <c r="G36" s="81"/>
      <c r="H36" s="81"/>
      <c r="I36" s="66"/>
      <c r="J36" s="66"/>
      <c r="K36" s="66"/>
      <c r="L36" s="66"/>
      <c r="M36" s="66"/>
      <c r="N36" s="66"/>
      <c r="O36" s="66"/>
    </row>
    <row r="37" spans="1:15" ht="16.149999999999999" customHeight="1">
      <c r="A37" s="66"/>
      <c r="B37" s="66"/>
      <c r="C37" s="66"/>
      <c r="D37" s="66"/>
      <c r="E37" s="66"/>
      <c r="F37" s="66"/>
      <c r="G37" s="66"/>
      <c r="H37" s="66"/>
      <c r="J37" s="66"/>
      <c r="K37" s="66"/>
      <c r="L37" s="66"/>
      <c r="M37" s="66"/>
      <c r="N37" s="66"/>
      <c r="O37" s="66"/>
    </row>
    <row r="38" spans="1:15" ht="46.5" customHeight="1">
      <c r="A38" s="87" t="s">
        <v>81</v>
      </c>
      <c r="B38" s="66"/>
      <c r="C38" s="89" t="s">
        <v>82</v>
      </c>
      <c r="D38" s="66"/>
      <c r="E38" s="66"/>
      <c r="F38" s="89"/>
      <c r="G38" s="89"/>
      <c r="H38" s="89"/>
      <c r="I38" s="89"/>
      <c r="K38" s="66"/>
      <c r="L38" s="66"/>
      <c r="M38" s="66"/>
      <c r="N38" s="66"/>
      <c r="O38" s="66"/>
    </row>
    <row r="39" spans="1:15" ht="34.5" customHeight="1">
      <c r="A39" s="96" t="s">
        <v>83</v>
      </c>
      <c r="B39" s="66"/>
      <c r="C39" s="81"/>
      <c r="D39" s="66"/>
      <c r="E39" s="66"/>
      <c r="F39" s="89"/>
      <c r="G39" s="89"/>
      <c r="H39" s="153" t="s">
        <v>84</v>
      </c>
      <c r="I39" s="153"/>
      <c r="J39" s="93" t="s">
        <v>85</v>
      </c>
      <c r="K39" s="66"/>
      <c r="L39" s="66"/>
      <c r="M39" s="66"/>
      <c r="N39" s="66"/>
      <c r="O39" s="66"/>
    </row>
    <row r="40" spans="1:15" ht="34.5" customHeight="1">
      <c r="A40" s="96" t="s">
        <v>86</v>
      </c>
      <c r="B40" s="66"/>
      <c r="C40" s="81"/>
      <c r="D40" s="66"/>
      <c r="E40" s="66"/>
      <c r="F40" s="89"/>
      <c r="G40" s="89"/>
      <c r="H40" s="147" t="s">
        <v>87</v>
      </c>
      <c r="I40" s="148"/>
      <c r="J40" s="94"/>
      <c r="K40" s="66"/>
      <c r="L40" s="66"/>
      <c r="M40" s="66"/>
      <c r="N40" s="66"/>
      <c r="O40" s="66"/>
    </row>
    <row r="41" spans="1:15">
      <c r="A41" s="66"/>
      <c r="B41" s="66"/>
      <c r="C41" s="66"/>
      <c r="D41" s="66"/>
      <c r="E41" s="66"/>
      <c r="F41" s="66"/>
      <c r="G41" s="89"/>
      <c r="H41" s="66"/>
      <c r="I41" s="66"/>
      <c r="J41" s="66"/>
      <c r="K41" s="66"/>
      <c r="L41" s="66"/>
      <c r="M41" s="66"/>
      <c r="N41" s="66"/>
      <c r="O41" s="66"/>
    </row>
    <row r="42" spans="1:15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</row>
  </sheetData>
  <mergeCells count="7">
    <mergeCell ref="H40:I40"/>
    <mergeCell ref="H6:J6"/>
    <mergeCell ref="A13:B13"/>
    <mergeCell ref="D13:E13"/>
    <mergeCell ref="F13:I13"/>
    <mergeCell ref="F27:H27"/>
    <mergeCell ref="H39:I39"/>
  </mergeCells>
  <phoneticPr fontId="1" type="noConversion"/>
  <pageMargins left="0.7" right="0.7" top="0.78740157499999996" bottom="0.78740157499999996" header="0.3" footer="0.3"/>
  <pageSetup paperSize="8" scale="53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sqref="A1:G1"/>
    </sheetView>
  </sheetViews>
  <sheetFormatPr defaultColWidth="11.42578125" defaultRowHeight="12.75" customHeight="1"/>
  <cols>
    <col min="1" max="1" width="22.85546875" style="97" customWidth="1"/>
    <col min="2" max="2" width="14.85546875" hidden="1" customWidth="1"/>
    <col min="3" max="6" width="30.7109375" customWidth="1"/>
    <col min="7" max="7" width="30.7109375" style="20" customWidth="1"/>
  </cols>
  <sheetData>
    <row r="1" spans="1:7" ht="45.75" customHeight="1">
      <c r="A1" s="177" t="s">
        <v>88</v>
      </c>
      <c r="B1" s="177"/>
      <c r="C1" s="177"/>
      <c r="D1" s="177"/>
      <c r="E1" s="177"/>
      <c r="F1" s="177"/>
      <c r="G1" s="177"/>
    </row>
    <row r="3" spans="1:7" s="102" customFormat="1" ht="30" customHeight="1">
      <c r="A3" s="130"/>
      <c r="B3" s="112"/>
      <c r="C3" s="2" t="s">
        <v>12</v>
      </c>
      <c r="D3" s="1" t="s">
        <v>13</v>
      </c>
      <c r="E3" s="1" t="s">
        <v>14</v>
      </c>
      <c r="F3" s="1" t="s">
        <v>15</v>
      </c>
      <c r="G3" s="21" t="s">
        <v>16</v>
      </c>
    </row>
    <row r="4" spans="1:7" ht="45" customHeight="1">
      <c r="A4" s="131"/>
      <c r="B4" s="132"/>
      <c r="C4" s="133" t="s">
        <v>89</v>
      </c>
      <c r="D4" s="134" t="s">
        <v>90</v>
      </c>
      <c r="E4" s="134" t="s">
        <v>90</v>
      </c>
      <c r="F4" s="134" t="s">
        <v>91</v>
      </c>
      <c r="G4" s="135" t="s">
        <v>92</v>
      </c>
    </row>
    <row r="5" spans="1:7" s="112" customFormat="1" ht="96" customHeight="1">
      <c r="A5" s="110" t="s">
        <v>93</v>
      </c>
      <c r="B5" s="111"/>
      <c r="C5" s="105" t="s">
        <v>94</v>
      </c>
      <c r="D5" s="105" t="s">
        <v>94</v>
      </c>
      <c r="E5" s="105" t="s">
        <v>94</v>
      </c>
      <c r="F5" s="105" t="s">
        <v>94</v>
      </c>
      <c r="G5" s="105" t="s">
        <v>94</v>
      </c>
    </row>
    <row r="6" spans="1:7" s="112" customFormat="1" ht="65.25" customHeight="1">
      <c r="A6" s="113" t="s">
        <v>95</v>
      </c>
      <c r="B6" s="114"/>
      <c r="C6" s="105" t="s">
        <v>96</v>
      </c>
      <c r="D6" s="105" t="s">
        <v>96</v>
      </c>
      <c r="E6" s="105" t="s">
        <v>96</v>
      </c>
      <c r="F6" s="105" t="s">
        <v>96</v>
      </c>
      <c r="G6" s="105" t="s">
        <v>96</v>
      </c>
    </row>
    <row r="7" spans="1:7" s="112" customFormat="1" ht="74.25" customHeight="1">
      <c r="A7" s="113" t="s">
        <v>97</v>
      </c>
      <c r="B7" s="114"/>
      <c r="C7" s="105" t="s">
        <v>98</v>
      </c>
      <c r="D7" s="105" t="s">
        <v>98</v>
      </c>
      <c r="E7" s="105" t="s">
        <v>98</v>
      </c>
      <c r="F7" s="105" t="s">
        <v>98</v>
      </c>
      <c r="G7" s="105" t="s">
        <v>98</v>
      </c>
    </row>
    <row r="8" spans="1:7" s="139" customFormat="1" ht="76.5" customHeight="1">
      <c r="A8" s="136" t="s">
        <v>99</v>
      </c>
      <c r="B8" s="137"/>
      <c r="C8" s="138" t="s">
        <v>100</v>
      </c>
      <c r="D8" s="138" t="s">
        <v>100</v>
      </c>
      <c r="E8" s="138" t="s">
        <v>100</v>
      </c>
      <c r="F8" s="138" t="s">
        <v>100</v>
      </c>
      <c r="G8" s="138" t="s">
        <v>100</v>
      </c>
    </row>
    <row r="9" spans="1:7" s="59" customFormat="1" ht="36" customHeight="1">
      <c r="A9" s="106" t="s">
        <v>101</v>
      </c>
      <c r="B9" s="107"/>
      <c r="C9" s="108"/>
      <c r="D9" s="108"/>
      <c r="E9" s="108"/>
      <c r="F9" s="108"/>
      <c r="G9" s="109"/>
    </row>
    <row r="10" spans="1:7"/>
    <row r="11" spans="1:7"/>
  </sheetData>
  <mergeCells count="1">
    <mergeCell ref="A1:G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07204-7FBA-4ADC-867C-CA5BF5BA5714}">
  <dimension ref="A1:Z8"/>
  <sheetViews>
    <sheetView zoomScaleNormal="100" workbookViewId="0">
      <selection sqref="A1:G1"/>
    </sheetView>
  </sheetViews>
  <sheetFormatPr defaultColWidth="11.42578125" defaultRowHeight="12.75"/>
  <cols>
    <col min="1" max="1" width="15.7109375" style="97" customWidth="1"/>
    <col min="2" max="2" width="33.7109375" customWidth="1"/>
    <col min="3" max="3" width="26.28515625" customWidth="1"/>
    <col min="4" max="4" width="33.7109375" customWidth="1"/>
    <col min="5" max="5" width="20.7109375" customWidth="1"/>
    <col min="6" max="6" width="33.7109375" customWidth="1"/>
    <col min="7" max="7" width="15" customWidth="1"/>
    <col min="8" max="8" width="33.7109375" customWidth="1"/>
    <col min="9" max="9" width="20.28515625" customWidth="1"/>
    <col min="10" max="10" width="50.85546875" customWidth="1"/>
    <col min="11" max="11" width="23" customWidth="1"/>
    <col min="12" max="12" width="40.140625" customWidth="1"/>
    <col min="13" max="13" width="23.140625" customWidth="1"/>
  </cols>
  <sheetData>
    <row r="1" spans="1:26" ht="65.25" customHeight="1">
      <c r="A1" s="180" t="s">
        <v>102</v>
      </c>
      <c r="B1" s="200"/>
      <c r="C1" s="200"/>
      <c r="D1" s="200"/>
      <c r="E1" s="200"/>
      <c r="F1" s="200"/>
      <c r="G1" s="200"/>
    </row>
    <row r="2" spans="1:26" s="102" customFormat="1" ht="69.75" customHeight="1">
      <c r="A2" s="100" t="s">
        <v>103</v>
      </c>
      <c r="B2" s="181" t="s">
        <v>104</v>
      </c>
      <c r="C2" s="182"/>
      <c r="D2" s="181" t="s">
        <v>105</v>
      </c>
      <c r="E2" s="182"/>
      <c r="F2" s="183" t="s">
        <v>106</v>
      </c>
      <c r="G2" s="179"/>
      <c r="H2" s="178" t="s">
        <v>107</v>
      </c>
      <c r="I2" s="179"/>
      <c r="J2" s="101" t="s">
        <v>108</v>
      </c>
      <c r="K2" s="101"/>
      <c r="L2" s="178" t="s">
        <v>109</v>
      </c>
      <c r="M2" s="179"/>
      <c r="S2" s="103"/>
      <c r="Z2" s="103"/>
    </row>
    <row r="3" spans="1:26" s="102" customFormat="1" ht="70.5" customHeight="1">
      <c r="A3" s="115"/>
      <c r="B3" s="104" t="s">
        <v>110</v>
      </c>
      <c r="C3" s="104" t="s">
        <v>111</v>
      </c>
      <c r="D3" s="104" t="s">
        <v>110</v>
      </c>
      <c r="E3" s="104" t="s">
        <v>112</v>
      </c>
      <c r="F3" s="104" t="s">
        <v>110</v>
      </c>
      <c r="G3" s="104" t="s">
        <v>113</v>
      </c>
      <c r="H3" s="104" t="s">
        <v>110</v>
      </c>
      <c r="I3" s="104" t="s">
        <v>114</v>
      </c>
      <c r="J3" s="104" t="s">
        <v>110</v>
      </c>
      <c r="K3" s="104" t="s">
        <v>115</v>
      </c>
      <c r="L3" s="104" t="s">
        <v>116</v>
      </c>
      <c r="M3" s="104" t="s">
        <v>117</v>
      </c>
      <c r="S3" s="103"/>
      <c r="Z3" s="103"/>
    </row>
    <row r="4" spans="1:26" ht="300" customHeight="1">
      <c r="A4" s="116" t="s">
        <v>12</v>
      </c>
      <c r="B4" s="145" t="s">
        <v>118</v>
      </c>
      <c r="C4" s="3"/>
      <c r="D4" s="145" t="s">
        <v>119</v>
      </c>
      <c r="E4" s="3"/>
      <c r="F4" s="145" t="s">
        <v>120</v>
      </c>
      <c r="G4" s="3"/>
      <c r="H4" s="145" t="s">
        <v>121</v>
      </c>
      <c r="I4" s="3"/>
      <c r="J4" s="145" t="s">
        <v>122</v>
      </c>
      <c r="K4" s="3"/>
      <c r="L4" s="54"/>
      <c r="M4" s="25">
        <f>C4+E4+G4+I4</f>
        <v>0</v>
      </c>
    </row>
    <row r="5" spans="1:26" ht="192.75" customHeight="1">
      <c r="A5" s="116" t="s">
        <v>13</v>
      </c>
      <c r="B5" s="55"/>
      <c r="C5" s="55"/>
      <c r="D5" s="55"/>
      <c r="E5" s="56"/>
      <c r="F5" s="55"/>
      <c r="G5" s="56"/>
      <c r="H5" s="55"/>
      <c r="I5" s="56"/>
      <c r="J5" s="56"/>
      <c r="K5" s="56"/>
      <c r="L5" s="57"/>
      <c r="M5" s="25">
        <f t="shared" ref="M5:M8" si="0">C5+E5+G5+I5</f>
        <v>0</v>
      </c>
    </row>
    <row r="6" spans="1:26" ht="73.5" customHeight="1">
      <c r="A6" s="116" t="s">
        <v>14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7"/>
      <c r="M6" s="25"/>
    </row>
    <row r="7" spans="1:26" ht="127.5" customHeight="1">
      <c r="A7" s="116" t="s">
        <v>15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7"/>
      <c r="M7" s="25">
        <f t="shared" si="0"/>
        <v>0</v>
      </c>
    </row>
    <row r="8" spans="1:26" ht="112.5" customHeight="1">
      <c r="A8" s="116" t="s">
        <v>16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8"/>
      <c r="M8" s="26"/>
    </row>
  </sheetData>
  <mergeCells count="6">
    <mergeCell ref="L2:M2"/>
    <mergeCell ref="A1:G1"/>
    <mergeCell ref="B2:C2"/>
    <mergeCell ref="D2:E2"/>
    <mergeCell ref="F2:G2"/>
    <mergeCell ref="H2:I2"/>
  </mergeCells>
  <pageMargins left="0.7" right="0.7" top="0.78740157499999996" bottom="0.78740157499999996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zoomScaleNormal="100" workbookViewId="0">
      <selection sqref="A1:G1"/>
    </sheetView>
  </sheetViews>
  <sheetFormatPr defaultColWidth="11.42578125" defaultRowHeight="12.75" customHeight="1"/>
  <cols>
    <col min="1" max="1" width="15.7109375" style="97" customWidth="1"/>
    <col min="2" max="2" width="33.7109375" customWidth="1"/>
    <col min="3" max="3" width="20.140625" customWidth="1"/>
    <col min="4" max="4" width="33.7109375" customWidth="1"/>
    <col min="5" max="5" width="20.140625" customWidth="1"/>
    <col min="6" max="6" width="46" customWidth="1"/>
    <col min="7" max="7" width="20.28515625" customWidth="1"/>
    <col min="8" max="8" width="33.7109375" customWidth="1"/>
    <col min="9" max="9" width="20.7109375" customWidth="1"/>
    <col min="10" max="10" width="27.85546875" customWidth="1"/>
    <col min="11" max="11" width="20.7109375" customWidth="1"/>
    <col min="12" max="12" width="33.7109375" customWidth="1"/>
    <col min="13" max="13" width="22.140625" customWidth="1"/>
  </cols>
  <sheetData>
    <row r="1" spans="1:26" ht="42" customHeight="1">
      <c r="A1" s="180" t="s">
        <v>123</v>
      </c>
      <c r="B1" s="200"/>
      <c r="C1" s="200"/>
      <c r="D1" s="200"/>
      <c r="E1" s="200"/>
      <c r="F1" s="200"/>
      <c r="G1" s="200"/>
    </row>
    <row r="2" spans="1:26" s="102" customFormat="1" ht="69.75" customHeight="1">
      <c r="A2" s="100" t="s">
        <v>103</v>
      </c>
      <c r="B2" s="181" t="s">
        <v>124</v>
      </c>
      <c r="C2" s="182"/>
      <c r="D2" s="181" t="s">
        <v>125</v>
      </c>
      <c r="E2" s="182"/>
      <c r="F2" s="178" t="s">
        <v>126</v>
      </c>
      <c r="G2" s="179"/>
      <c r="H2" s="178" t="s">
        <v>127</v>
      </c>
      <c r="I2" s="179"/>
      <c r="J2" s="101" t="s">
        <v>128</v>
      </c>
      <c r="K2" s="101"/>
      <c r="L2" s="178" t="s">
        <v>109</v>
      </c>
      <c r="M2" s="179"/>
      <c r="S2" s="103"/>
      <c r="Z2" s="103"/>
    </row>
    <row r="3" spans="1:26" s="112" customFormat="1" ht="35.25" customHeight="1">
      <c r="A3" s="184"/>
      <c r="B3" s="140" t="s">
        <v>129</v>
      </c>
      <c r="C3" s="140" t="s">
        <v>130</v>
      </c>
      <c r="D3" s="140" t="s">
        <v>129</v>
      </c>
      <c r="E3" s="140" t="s">
        <v>112</v>
      </c>
      <c r="F3" s="140" t="s">
        <v>129</v>
      </c>
      <c r="G3" s="140" t="s">
        <v>131</v>
      </c>
      <c r="H3" s="140" t="s">
        <v>129</v>
      </c>
      <c r="I3" s="140" t="s">
        <v>132</v>
      </c>
      <c r="J3" s="140" t="s">
        <v>129</v>
      </c>
      <c r="K3" s="140" t="s">
        <v>131</v>
      </c>
      <c r="L3" s="140" t="s">
        <v>116</v>
      </c>
      <c r="M3" s="140" t="s">
        <v>133</v>
      </c>
      <c r="S3" s="144"/>
      <c r="Z3" s="144"/>
    </row>
    <row r="4" spans="1:26" s="142" customFormat="1" ht="189" customHeight="1">
      <c r="A4" s="185"/>
      <c r="B4" s="141" t="s">
        <v>134</v>
      </c>
      <c r="C4" s="141"/>
      <c r="D4" s="141" t="s">
        <v>135</v>
      </c>
      <c r="E4" s="141"/>
      <c r="F4" s="141" t="s">
        <v>136</v>
      </c>
      <c r="G4" s="141"/>
      <c r="H4" s="141" t="s">
        <v>137</v>
      </c>
      <c r="I4" s="141"/>
      <c r="J4" s="141" t="s">
        <v>138</v>
      </c>
      <c r="K4" s="141"/>
      <c r="L4" s="141"/>
      <c r="M4" s="141"/>
      <c r="S4" s="143"/>
      <c r="Z4" s="143"/>
    </row>
    <row r="5" spans="1:26" ht="300" customHeight="1">
      <c r="A5" s="116" t="s">
        <v>12</v>
      </c>
      <c r="B5" s="53"/>
      <c r="C5" s="3"/>
      <c r="D5" s="53"/>
      <c r="E5" s="3"/>
      <c r="F5" s="53"/>
      <c r="G5" s="3"/>
      <c r="H5" s="53"/>
      <c r="I5" s="3"/>
      <c r="J5" s="3"/>
      <c r="K5" s="3"/>
      <c r="L5" s="3"/>
      <c r="M5" s="3"/>
    </row>
    <row r="6" spans="1:26" ht="192.75" customHeight="1">
      <c r="A6" s="116" t="s">
        <v>13</v>
      </c>
      <c r="B6" s="55"/>
      <c r="C6" s="55"/>
      <c r="D6" s="55"/>
      <c r="E6" s="56"/>
      <c r="F6" s="55"/>
      <c r="G6" s="56"/>
      <c r="H6" s="55"/>
      <c r="I6" s="56"/>
      <c r="J6" s="56"/>
      <c r="K6" s="56"/>
      <c r="L6" s="3"/>
      <c r="M6" s="3"/>
    </row>
    <row r="7" spans="1:26" ht="73.5" customHeight="1">
      <c r="A7" s="116" t="s">
        <v>14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3"/>
      <c r="M7" s="3"/>
    </row>
    <row r="8" spans="1:26" ht="127.5" customHeight="1">
      <c r="A8" s="116" t="s">
        <v>15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3"/>
      <c r="M8" s="3"/>
    </row>
    <row r="9" spans="1:26" ht="112.5" customHeight="1">
      <c r="A9" s="116" t="s">
        <v>16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3"/>
      <c r="M9" s="3"/>
    </row>
    <row r="10" spans="1:26"/>
  </sheetData>
  <mergeCells count="7">
    <mergeCell ref="H2:I2"/>
    <mergeCell ref="L2:M2"/>
    <mergeCell ref="A1:G1"/>
    <mergeCell ref="A3:A4"/>
    <mergeCell ref="B2:C2"/>
    <mergeCell ref="D2:E2"/>
    <mergeCell ref="F2:G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"/>
  <sheetViews>
    <sheetView topLeftCell="A3" zoomScaleNormal="100" zoomScaleSheetLayoutView="115" workbookViewId="0">
      <selection activeCell="B6" sqref="B6:C6"/>
    </sheetView>
  </sheetViews>
  <sheetFormatPr defaultColWidth="11.42578125" defaultRowHeight="12.75"/>
  <cols>
    <col min="1" max="1" width="21.42578125" customWidth="1"/>
    <col min="2" max="2" width="17.140625" customWidth="1"/>
    <col min="3" max="3" width="36.5703125" customWidth="1"/>
    <col min="4" max="4" width="86.85546875" style="59" customWidth="1"/>
    <col min="5" max="5" width="43.85546875" customWidth="1"/>
    <col min="6" max="6" width="71.7109375" customWidth="1"/>
  </cols>
  <sheetData>
    <row r="1" spans="1:5" ht="18">
      <c r="A1" s="196" t="s">
        <v>139</v>
      </c>
      <c r="B1" s="196"/>
      <c r="C1" s="196"/>
      <c r="D1" s="196"/>
      <c r="E1" s="196"/>
    </row>
    <row r="2" spans="1:5" ht="12.75" customHeight="1">
      <c r="A2" s="199" t="s">
        <v>140</v>
      </c>
      <c r="B2" s="199"/>
      <c r="C2" s="199"/>
      <c r="D2" s="199"/>
      <c r="E2" s="199"/>
    </row>
    <row r="3" spans="1:5" ht="41.25" customHeight="1">
      <c r="A3" s="199"/>
      <c r="B3" s="199"/>
      <c r="C3" s="199"/>
      <c r="D3" s="199"/>
      <c r="E3" s="199"/>
    </row>
    <row r="4" spans="1:5" ht="17.45">
      <c r="A4" s="197" t="s">
        <v>141</v>
      </c>
      <c r="B4" s="197"/>
      <c r="C4" s="197"/>
      <c r="D4" s="197"/>
      <c r="E4" s="27"/>
    </row>
    <row r="6" spans="1:5" s="99" customFormat="1" ht="60.75" customHeight="1">
      <c r="A6" s="98" t="s">
        <v>142</v>
      </c>
      <c r="B6" s="194" t="s">
        <v>143</v>
      </c>
      <c r="C6" s="195"/>
      <c r="D6" s="194" t="s">
        <v>144</v>
      </c>
      <c r="E6" s="198"/>
    </row>
    <row r="7" spans="1:5" ht="163.5" customHeight="1">
      <c r="A7" s="46" t="s">
        <v>12</v>
      </c>
      <c r="B7" s="186"/>
      <c r="C7" s="187"/>
      <c r="D7" s="188" t="s">
        <v>145</v>
      </c>
      <c r="E7" s="189"/>
    </row>
    <row r="8" spans="1:5" ht="105.75" customHeight="1">
      <c r="A8" s="47" t="s">
        <v>13</v>
      </c>
      <c r="B8" s="186"/>
      <c r="C8" s="187"/>
      <c r="D8" s="190" t="s">
        <v>146</v>
      </c>
      <c r="E8" s="191"/>
    </row>
    <row r="9" spans="1:5" ht="105.75" customHeight="1">
      <c r="A9" s="47" t="s">
        <v>14</v>
      </c>
      <c r="B9" s="186"/>
      <c r="C9" s="187"/>
      <c r="D9" s="190" t="s">
        <v>147</v>
      </c>
      <c r="E9" s="191"/>
    </row>
    <row r="10" spans="1:5" ht="153" customHeight="1">
      <c r="A10" s="47" t="s">
        <v>15</v>
      </c>
      <c r="B10" s="186"/>
      <c r="C10" s="187"/>
      <c r="D10" s="190" t="s">
        <v>148</v>
      </c>
      <c r="E10" s="191"/>
    </row>
    <row r="11" spans="1:5" ht="163.5" customHeight="1">
      <c r="A11" s="48" t="s">
        <v>16</v>
      </c>
      <c r="B11" s="186"/>
      <c r="C11" s="187"/>
      <c r="D11" s="192" t="s">
        <v>149</v>
      </c>
      <c r="E11" s="193"/>
    </row>
    <row r="13" spans="1:5" ht="20.25">
      <c r="A13" s="28">
        <v>0</v>
      </c>
      <c r="B13" s="29" t="s">
        <v>150</v>
      </c>
      <c r="C13" s="29">
        <v>0</v>
      </c>
      <c r="D13" s="60" t="s">
        <v>151</v>
      </c>
      <c r="E13" s="30" t="s">
        <v>152</v>
      </c>
    </row>
    <row r="14" spans="1:5" ht="20.25">
      <c r="A14" s="31">
        <f>C13+1</f>
        <v>1</v>
      </c>
      <c r="B14" s="32" t="s">
        <v>150</v>
      </c>
      <c r="C14" s="32">
        <v>40</v>
      </c>
      <c r="D14" s="61" t="s">
        <v>151</v>
      </c>
      <c r="E14" s="33" t="s">
        <v>153</v>
      </c>
    </row>
    <row r="15" spans="1:5" ht="20.25">
      <c r="A15" s="34">
        <f t="shared" ref="A15:A18" si="0">C14+1</f>
        <v>41</v>
      </c>
      <c r="B15" s="35" t="s">
        <v>150</v>
      </c>
      <c r="C15" s="35">
        <v>80</v>
      </c>
      <c r="D15" s="62" t="s">
        <v>151</v>
      </c>
      <c r="E15" s="36" t="s">
        <v>154</v>
      </c>
    </row>
    <row r="16" spans="1:5" ht="20.25">
      <c r="A16" s="37">
        <f t="shared" si="0"/>
        <v>81</v>
      </c>
      <c r="B16" s="38" t="s">
        <v>150</v>
      </c>
      <c r="C16" s="38">
        <v>120</v>
      </c>
      <c r="D16" s="63" t="s">
        <v>151</v>
      </c>
      <c r="E16" s="39" t="s">
        <v>155</v>
      </c>
    </row>
    <row r="17" spans="1:5" ht="20.25">
      <c r="A17" s="40">
        <f t="shared" si="0"/>
        <v>121</v>
      </c>
      <c r="B17" s="41" t="s">
        <v>150</v>
      </c>
      <c r="C17" s="41">
        <v>160</v>
      </c>
      <c r="D17" s="64" t="s">
        <v>151</v>
      </c>
      <c r="E17" s="42" t="s">
        <v>156</v>
      </c>
    </row>
    <row r="18" spans="1:5" ht="20.25">
      <c r="A18" s="43">
        <f t="shared" si="0"/>
        <v>161</v>
      </c>
      <c r="B18" s="44" t="s">
        <v>150</v>
      </c>
      <c r="C18" s="44">
        <v>200</v>
      </c>
      <c r="D18" s="65" t="s">
        <v>151</v>
      </c>
      <c r="E18" s="45" t="s">
        <v>157</v>
      </c>
    </row>
  </sheetData>
  <mergeCells count="15">
    <mergeCell ref="B6:C6"/>
    <mergeCell ref="A1:E1"/>
    <mergeCell ref="A4:D4"/>
    <mergeCell ref="D6:E6"/>
    <mergeCell ref="A2:E3"/>
    <mergeCell ref="D7:E7"/>
    <mergeCell ref="D8:E8"/>
    <mergeCell ref="D9:E9"/>
    <mergeCell ref="D10:E10"/>
    <mergeCell ref="D11:E11"/>
    <mergeCell ref="B10:C10"/>
    <mergeCell ref="B11:C11"/>
    <mergeCell ref="B7:C7"/>
    <mergeCell ref="B8:C8"/>
    <mergeCell ref="B9:C9"/>
  </mergeCells>
  <pageMargins left="0.7" right="0.7" top="0.78740157499999996" bottom="0.78740157499999996" header="0.3" footer="0.3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45A95A33CEC14FBB75F2767C1A4CAE" ma:contentTypeVersion="12" ma:contentTypeDescription="Create a new document." ma:contentTypeScope="" ma:versionID="060c44a627124d800a077d019f7c16d4">
  <xsd:schema xmlns:xsd="http://www.w3.org/2001/XMLSchema" xmlns:xs="http://www.w3.org/2001/XMLSchema" xmlns:p="http://schemas.microsoft.com/office/2006/metadata/properties" xmlns:ns2="8b5e9d50-4f63-4315-bf8d-d9a0359d8962" xmlns:ns3="a30ab1de-c248-4dd3-bf74-a293a1811758" targetNamespace="http://schemas.microsoft.com/office/2006/metadata/properties" ma:root="true" ma:fieldsID="45c7d7f1234f6d2e160158a8135b2c04" ns2:_="" ns3:_="">
    <xsd:import namespace="8b5e9d50-4f63-4315-bf8d-d9a0359d8962"/>
    <xsd:import namespace="a30ab1de-c248-4dd3-bf74-a293a18117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Beteiligt" minOccurs="0"/>
                <xsd:element ref="ns2:DatumundUhrzei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e9d50-4f63-4315-bf8d-d9a0359d8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0774feb-3647-4163-8e94-3a0e46dd1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Beteiligt" ma:index="18" nillable="true" ma:displayName="Beteiligt" ma:format="Dropdown" ma:list="UserInfo" ma:SharePointGroup="0" ma:internalName="Beteilig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undUhrzeit" ma:index="19" nillable="true" ma:displayName="Datum und Uhrzeit" ma:format="DateTime" ma:internalName="DatumundUhrzei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0ab1de-c248-4dd3-bf74-a293a18117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957055c-6f62-4dac-92cb-015cffcf2348}" ma:internalName="TaxCatchAll" ma:showField="CatchAllData" ma:web="a30ab1de-c248-4dd3-bf74-a293a18117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5e9d50-4f63-4315-bf8d-d9a0359d8962">
      <Terms xmlns="http://schemas.microsoft.com/office/infopath/2007/PartnerControls"/>
    </lcf76f155ced4ddcb4097134ff3c332f>
    <TaxCatchAll xmlns="a30ab1de-c248-4dd3-bf74-a293a1811758" xsi:nil="true"/>
    <DatumundUhrzeit xmlns="8b5e9d50-4f63-4315-bf8d-d9a0359d8962" xsi:nil="true"/>
    <Beteiligt xmlns="8b5e9d50-4f63-4315-bf8d-d9a0359d8962">
      <UserInfo>
        <DisplayName/>
        <AccountId xsi:nil="true"/>
        <AccountType/>
      </UserInfo>
    </Beteiligt>
  </documentManagement>
</p:properties>
</file>

<file path=customXml/itemProps1.xml><?xml version="1.0" encoding="utf-8"?>
<ds:datastoreItem xmlns:ds="http://schemas.openxmlformats.org/officeDocument/2006/customXml" ds:itemID="{EFD73D24-4DCB-4691-8171-9432DA7AEEBB}"/>
</file>

<file path=customXml/itemProps2.xml><?xml version="1.0" encoding="utf-8"?>
<ds:datastoreItem xmlns:ds="http://schemas.openxmlformats.org/officeDocument/2006/customXml" ds:itemID="{D2544FF3-9D1C-4722-83C6-AA6FE9DCA8F8}"/>
</file>

<file path=customXml/itemProps3.xml><?xml version="1.0" encoding="utf-8"?>
<ds:datastoreItem xmlns:ds="http://schemas.openxmlformats.org/officeDocument/2006/customXml" ds:itemID="{B93F856D-ABED-4303-8151-7D2AD4D0DE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Flughafen Hannover Langenhagen GmbH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Joerg Waellering</dc:creator>
  <cp:keywords/>
  <dc:description/>
  <cp:lastModifiedBy/>
  <cp:revision/>
  <dcterms:created xsi:type="dcterms:W3CDTF">2007-07-25T14:26:18Z</dcterms:created>
  <dcterms:modified xsi:type="dcterms:W3CDTF">2026-05-27T14:00:12Z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0x0101002545A95A33CEC14FBB75F2767C1A4CAE</vt:lpwstr>
  </property>
  <property fmtid="{D5CDD505-2E9C-101B-9397-08002B2CF9AE}" pid="3" name="MediaServiceImageTags">
    <vt:lpwstr/>
  </property>
</Properties>
</file>